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80" windowHeight="8445" activeTab="2"/>
  </bookViews>
  <sheets>
    <sheet name="tcdn cd" sheetId="1" r:id="rId1"/>
    <sheet name="tcdn tc-khong doi" sheetId="2" r:id="rId2"/>
    <sheet name="logistics cd" sheetId="3" r:id="rId3"/>
    <sheet name="logistics tc" sheetId="4" r:id="rId4"/>
  </sheets>
  <calcPr calcId="124519"/>
</workbook>
</file>

<file path=xl/calcChain.xml><?xml version="1.0" encoding="utf-8"?>
<calcChain xmlns="http://schemas.openxmlformats.org/spreadsheetml/2006/main">
  <c r="D11" i="1"/>
  <c r="E11"/>
  <c r="G11"/>
  <c r="F11"/>
  <c r="E36" i="4"/>
  <c r="F36"/>
  <c r="G36"/>
  <c r="D36"/>
  <c r="E30"/>
  <c r="F30"/>
  <c r="F29" s="1"/>
  <c r="F49" s="1"/>
  <c r="G30"/>
  <c r="G29" s="1"/>
  <c r="G49" s="1"/>
  <c r="D30"/>
  <c r="E29"/>
  <c r="E49" s="1"/>
  <c r="D29"/>
  <c r="D49" s="1"/>
  <c r="E22" i="3"/>
  <c r="F22"/>
  <c r="G22"/>
  <c r="D22"/>
  <c r="E16"/>
  <c r="F16"/>
  <c r="G16"/>
  <c r="D16"/>
  <c r="I53" i="2"/>
  <c r="G52" i="4" l="1"/>
  <c r="G15" i="3"/>
  <c r="G44" s="1"/>
  <c r="E15"/>
  <c r="E44" s="1"/>
  <c r="F15"/>
  <c r="F44" s="1"/>
  <c r="D15"/>
  <c r="D44" s="1"/>
  <c r="F47" l="1"/>
  <c r="D42" i="1"/>
  <c r="G42"/>
  <c r="E19"/>
  <c r="E42" s="1"/>
  <c r="F19"/>
  <c r="F42" s="1"/>
  <c r="G19"/>
  <c r="D19"/>
  <c r="I42" l="1"/>
</calcChain>
</file>

<file path=xl/sharedStrings.xml><?xml version="1.0" encoding="utf-8"?>
<sst xmlns="http://schemas.openxmlformats.org/spreadsheetml/2006/main" count="512" uniqueCount="246">
  <si>
    <t>CTC104</t>
  </si>
  <si>
    <t>Giáo dục Chính trị</t>
  </si>
  <si>
    <t>4(3,1,7)</t>
  </si>
  <si>
    <t>CTC105</t>
  </si>
  <si>
    <t>Pháp luật</t>
  </si>
  <si>
    <t>2(2,0,4)</t>
  </si>
  <si>
    <t>CBC105</t>
  </si>
  <si>
    <t>Giáo dục thể chất (*)</t>
  </si>
  <si>
    <t>2(0,2,1)</t>
  </si>
  <si>
    <t>CBC107</t>
  </si>
  <si>
    <t>Giáo dục quốc phòng và An ninh (*)</t>
  </si>
  <si>
    <t>TTC101</t>
  </si>
  <si>
    <t>Tin học</t>
  </si>
  <si>
    <t>4(1,3,4)</t>
  </si>
  <si>
    <t>CBC101</t>
  </si>
  <si>
    <t>Tiếng Anh 1</t>
  </si>
  <si>
    <t>3(1,2,3)</t>
  </si>
  <si>
    <t>CBC102</t>
  </si>
  <si>
    <t>Tiếng Anh 2</t>
  </si>
  <si>
    <t>CBC103</t>
  </si>
  <si>
    <t>Tiếng Anh 3</t>
  </si>
  <si>
    <t>2(1,1,3)</t>
  </si>
  <si>
    <t>KTC101</t>
  </si>
  <si>
    <t>Kỹ năng mềm (*)</t>
  </si>
  <si>
    <t>4(4,0,8)</t>
  </si>
  <si>
    <t>II</t>
  </si>
  <si>
    <t>Các môn học chuyên môn ngành, nghề</t>
  </si>
  <si>
    <t>II.1</t>
  </si>
  <si>
    <t>Môn học cơ sở</t>
  </si>
  <si>
    <t>KTC104</t>
  </si>
  <si>
    <t>Kinh tế vi mô</t>
  </si>
  <si>
    <t>3(3,0,6)</t>
  </si>
  <si>
    <t>KTC105</t>
  </si>
  <si>
    <t>Nguyên lý kế toán</t>
  </si>
  <si>
    <t>KTC115</t>
  </si>
  <si>
    <t>Marketing căn bản</t>
  </si>
  <si>
    <t>KTC126</t>
  </si>
  <si>
    <t>Tài chính – tiền tệ</t>
  </si>
  <si>
    <t>KTC130</t>
  </si>
  <si>
    <t>Toán tài chính</t>
  </si>
  <si>
    <t>KTC142</t>
  </si>
  <si>
    <t>Thống kê doanh nghiệp</t>
  </si>
  <si>
    <t>3(2,1,5)</t>
  </si>
  <si>
    <t>II.2</t>
  </si>
  <si>
    <t>Môn học chuyên môn ngành</t>
  </si>
  <si>
    <t>KTC103</t>
  </si>
  <si>
    <t>Đầu tư Tài chính</t>
  </si>
  <si>
    <t>KTC116</t>
  </si>
  <si>
    <t>Phân tích báo cáo tài chính</t>
  </si>
  <si>
    <t>KTC127</t>
  </si>
  <si>
    <t>Tài chính công</t>
  </si>
  <si>
    <t>KTC131</t>
  </si>
  <si>
    <t>Thiết lập và thẩm định dự án đầu tư</t>
  </si>
  <si>
    <t>KTC136</t>
  </si>
  <si>
    <t>Kế toán doanh nghiệp</t>
  </si>
  <si>
    <t>KTC162</t>
  </si>
  <si>
    <t>Tài chính doanh nghiệp 1</t>
  </si>
  <si>
    <t>KTC163</t>
  </si>
  <si>
    <t>Tài chính doanh nghiệp 2</t>
  </si>
  <si>
    <t>KTC171</t>
  </si>
  <si>
    <t>Thực tập Tin học ứng dụng tài chính ngân hàng</t>
  </si>
  <si>
    <t>3(0,3,2)</t>
  </si>
  <si>
    <t>KTC172</t>
  </si>
  <si>
    <t>Quản trị rủi ro tài chính</t>
  </si>
  <si>
    <t>KTC173</t>
  </si>
  <si>
    <t>Nghiệp vụ ngân hàng</t>
  </si>
  <si>
    <t>KTC196</t>
  </si>
  <si>
    <t>Đồ án chuyên ngành 1</t>
  </si>
  <si>
    <t>1(0,1,1)</t>
  </si>
  <si>
    <t>KTC197</t>
  </si>
  <si>
    <t>Đồ án chuyên ngành 2</t>
  </si>
  <si>
    <t>KTC198</t>
  </si>
  <si>
    <t>Thực tập tốt nghiệp</t>
  </si>
  <si>
    <t>6(0,6,0)</t>
  </si>
  <si>
    <t>II.3</t>
  </si>
  <si>
    <t>Môn học tự chọn</t>
  </si>
  <si>
    <t>KTC112</t>
  </si>
  <si>
    <t>Kinh tế vĩ mô</t>
  </si>
  <si>
    <t>KTC113</t>
  </si>
  <si>
    <t>Luật kinh tế</t>
  </si>
  <si>
    <t>KTC114</t>
  </si>
  <si>
    <t>Nguyên lý thống kê</t>
  </si>
  <si>
    <t>KTC128</t>
  </si>
  <si>
    <t>Tài chính quốc tế</t>
  </si>
  <si>
    <t>KTC132</t>
  </si>
  <si>
    <t>Thị trường chứng khoán</t>
  </si>
  <si>
    <t>KTC133</t>
  </si>
  <si>
    <t>Thẩm định tín dụng</t>
  </si>
  <si>
    <t>KTC137</t>
  </si>
  <si>
    <t>Thương mại điện tử</t>
  </si>
  <si>
    <t>KTC164</t>
  </si>
  <si>
    <t>Soạn thảo văn bản</t>
  </si>
  <si>
    <t>Tổng cộng</t>
  </si>
  <si>
    <t>I</t>
  </si>
  <si>
    <t>Các môn học chung/ đại cương</t>
  </si>
  <si>
    <t>CTT402</t>
  </si>
  <si>
    <t>CTT406</t>
  </si>
  <si>
    <t>1(1,0,2)</t>
  </si>
  <si>
    <t>CBT424</t>
  </si>
  <si>
    <t>CBT417</t>
  </si>
  <si>
    <t>Giáo dục Quốc phòng và An ninh (*)</t>
  </si>
  <si>
    <t>TTT4200</t>
  </si>
  <si>
    <t>CBT441</t>
  </si>
  <si>
    <t>CBT442</t>
  </si>
  <si>
    <t>KTT401</t>
  </si>
  <si>
    <t>Các môn học văn hóa</t>
  </si>
  <si>
    <t>CBT401</t>
  </si>
  <si>
    <t>Toán 1</t>
  </si>
  <si>
    <t>CBT405</t>
  </si>
  <si>
    <t>Toán 2</t>
  </si>
  <si>
    <t>CBT409</t>
  </si>
  <si>
    <t>Toán 3</t>
  </si>
  <si>
    <t>CBT413</t>
  </si>
  <si>
    <t>Toán 4</t>
  </si>
  <si>
    <t>CBT419</t>
  </si>
  <si>
    <t>Toán 5</t>
  </si>
  <si>
    <t>5(5,0,10)</t>
  </si>
  <si>
    <t>CBT420</t>
  </si>
  <si>
    <t>Toán 6</t>
  </si>
  <si>
    <t>CBT402</t>
  </si>
  <si>
    <t>Vật lí 1</t>
  </si>
  <si>
    <t>CBT406</t>
  </si>
  <si>
    <t>Vật lí 2</t>
  </si>
  <si>
    <t>CBT410</t>
  </si>
  <si>
    <t>Vật lí 3</t>
  </si>
  <si>
    <t>CBT414</t>
  </si>
  <si>
    <t>Vật lí 4</t>
  </si>
  <si>
    <t>CBT404</t>
  </si>
  <si>
    <t>Ngữ văn 1</t>
  </si>
  <si>
    <t>CBT408</t>
  </si>
  <si>
    <t>Ngữ văn 2</t>
  </si>
  <si>
    <t>CBT412</t>
  </si>
  <si>
    <t>Ngữ văn 3</t>
  </si>
  <si>
    <t>CBT416</t>
  </si>
  <si>
    <t>Ngữ văn 4</t>
  </si>
  <si>
    <t>CBT403</t>
  </si>
  <si>
    <t>Hóa học 1</t>
  </si>
  <si>
    <t>CBT407</t>
  </si>
  <si>
    <t>Hóa học 2</t>
  </si>
  <si>
    <t>CBT411</t>
  </si>
  <si>
    <t>Hóa học 3</t>
  </si>
  <si>
    <t>CBT415</t>
  </si>
  <si>
    <t>Hóa học 4</t>
  </si>
  <si>
    <t>III</t>
  </si>
  <si>
    <t>III.1</t>
  </si>
  <si>
    <t>KTT404</t>
  </si>
  <si>
    <t>KTT405</t>
  </si>
  <si>
    <t>KTT413</t>
  </si>
  <si>
    <t>KTT426</t>
  </si>
  <si>
    <t>KTT431</t>
  </si>
  <si>
    <t>KTT442</t>
  </si>
  <si>
    <t>III.2</t>
  </si>
  <si>
    <t>Môn học chuyên môn ngành, nghề</t>
  </si>
  <si>
    <t>KTT436</t>
  </si>
  <si>
    <t>KTT462</t>
  </si>
  <si>
    <t>KTT463</t>
  </si>
  <si>
    <t>KTT471</t>
  </si>
  <si>
    <t>KTT472</t>
  </si>
  <si>
    <t>KTT473</t>
  </si>
  <si>
    <t>KTT496</t>
  </si>
  <si>
    <t>KTT498</t>
  </si>
  <si>
    <t>III.3</t>
  </si>
  <si>
    <t>KTT428</t>
  </si>
  <si>
    <t>KTT432</t>
  </si>
  <si>
    <t>KTT437</t>
  </si>
  <si>
    <t>KTT464</t>
  </si>
  <si>
    <t>KTC148</t>
  </si>
  <si>
    <t>Marketing dịch vụ Logistics</t>
  </si>
  <si>
    <t>KTC149</t>
  </si>
  <si>
    <t>Dịch vụ khách hàng</t>
  </si>
  <si>
    <t>KTC150</t>
  </si>
  <si>
    <t>Logistics cơ bản</t>
  </si>
  <si>
    <t>KTC152</t>
  </si>
  <si>
    <t>Quản trị chuỗi cung ứng toàn cầu</t>
  </si>
  <si>
    <t>KTC155</t>
  </si>
  <si>
    <t>Dịch vụ kho hàng và trung tâm phân phối</t>
  </si>
  <si>
    <t>KTC153</t>
  </si>
  <si>
    <t>Điều hành vận tải</t>
  </si>
  <si>
    <t>KTC154</t>
  </si>
  <si>
    <t>Nghiệp vụ ngoại thương</t>
  </si>
  <si>
    <t>KTC156</t>
  </si>
  <si>
    <t>Bao bì – Đóng gói hàng hoá</t>
  </si>
  <si>
    <t>KTC157</t>
  </si>
  <si>
    <t>Dịch vụ giao nhận vận tải quốc tế</t>
  </si>
  <si>
    <t>4(2,2,5)</t>
  </si>
  <si>
    <t>KTC158</t>
  </si>
  <si>
    <t>Rủi ro bảo hiểm</t>
  </si>
  <si>
    <t>KTC159</t>
  </si>
  <si>
    <t>Vận tải đa phương thức</t>
  </si>
  <si>
    <t>KTC160</t>
  </si>
  <si>
    <t>Nghiệp vụ hải quan</t>
  </si>
  <si>
    <t>KTC166</t>
  </si>
  <si>
    <t>Quản trị kho hàng</t>
  </si>
  <si>
    <t>KTC169</t>
  </si>
  <si>
    <t>Quản trị logistics</t>
  </si>
  <si>
    <t>KTC170</t>
  </si>
  <si>
    <t>KTC174</t>
  </si>
  <si>
    <t>KTC175</t>
  </si>
  <si>
    <t>KTC110</t>
  </si>
  <si>
    <t>Thuế xuất nhập khẩu</t>
  </si>
  <si>
    <t>KTC134</t>
  </si>
  <si>
    <t>Thanh toán quốc tế</t>
  </si>
  <si>
    <t>KTC147</t>
  </si>
  <si>
    <t>Kỹ năng làm việc với máy móc thiết bị</t>
  </si>
  <si>
    <t>KTC151</t>
  </si>
  <si>
    <t>Quản trị tài chính</t>
  </si>
  <si>
    <t>KTC161</t>
  </si>
  <si>
    <t>Công nghệ thông tin trong Logistics</t>
  </si>
  <si>
    <t>KTC165</t>
  </si>
  <si>
    <t>Nhận thức về hàng hóa nguy hiểm</t>
  </si>
  <si>
    <t>KTC167</t>
  </si>
  <si>
    <t>Quản trị xuất nhập khẩu</t>
  </si>
  <si>
    <t>KTC168</t>
  </si>
  <si>
    <t>Kinh doanh quốc tế</t>
  </si>
  <si>
    <t>TỔNG CỘNG</t>
  </si>
  <si>
    <t>KTT448</t>
  </si>
  <si>
    <t>KTT450</t>
  </si>
  <si>
    <t>KTT452</t>
  </si>
  <si>
    <t>KTT456</t>
  </si>
  <si>
    <t>KTT460</t>
  </si>
  <si>
    <t>KTT441</t>
  </si>
  <si>
    <t>5(3,2,7)</t>
  </si>
  <si>
    <t>KTT447</t>
  </si>
  <si>
    <t>KTT453</t>
  </si>
  <si>
    <t>KTT455</t>
  </si>
  <si>
    <t>KTT459</t>
  </si>
  <si>
    <t>KTT470</t>
  </si>
  <si>
    <t>KTT475</t>
  </si>
  <si>
    <t>KTT440</t>
  </si>
  <si>
    <t>KTT461</t>
  </si>
  <si>
    <t>Công nghệ thông  tin trong Logistics</t>
  </si>
  <si>
    <t>KTT466</t>
  </si>
  <si>
    <t>KTT467</t>
  </si>
  <si>
    <t>Chung + chuyên môn</t>
  </si>
  <si>
    <t>Mã</t>
  </si>
  <si>
    <t>Môn học</t>
  </si>
  <si>
    <t>Tên môn học</t>
  </si>
  <si>
    <t>Số tín chỉ</t>
  </si>
  <si>
    <t>Thời gian học tập (giờ)</t>
  </si>
  <si>
    <t>Tổng</t>
  </si>
  <si>
    <t>số</t>
  </si>
  <si>
    <t>Trong đó</t>
  </si>
  <si>
    <t>Lý thuyết</t>
  </si>
  <si>
    <t>Thực hành/ thực tập/ thí nghiệm/ bài tập/ thảo luận</t>
  </si>
  <si>
    <t>Kiểm</t>
  </si>
  <si>
    <t>tra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</si>
</sst>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63"/>
    </font>
    <font>
      <sz val="13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b/>
      <sz val="12.5"/>
      <color theme="1"/>
      <name val="Times New Roman"/>
      <family val="1"/>
      <charset val="163"/>
    </font>
    <font>
      <sz val="12.5"/>
      <color theme="1"/>
      <name val="Times New Roman"/>
      <family val="1"/>
      <charset val="163"/>
    </font>
    <font>
      <b/>
      <i/>
      <sz val="12.5"/>
      <color theme="1"/>
      <name val="Times New Roman"/>
      <family val="1"/>
      <charset val="163"/>
    </font>
    <font>
      <b/>
      <i/>
      <sz val="12.5"/>
      <color rgb="FFFF0000"/>
      <name val="Times New Roman"/>
      <family val="1"/>
      <charset val="163"/>
    </font>
    <font>
      <sz val="12.5"/>
      <color rgb="FFFF0000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b/>
      <i/>
      <sz val="13"/>
      <color rgb="FF000000"/>
      <name val="Times New Roman"/>
      <family val="1"/>
      <charset val="163"/>
    </font>
    <font>
      <sz val="13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wrapText="1"/>
    </xf>
    <xf numFmtId="0" fontId="14" fillId="0" borderId="4" xfId="0" applyFont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wrapText="1"/>
    </xf>
    <xf numFmtId="0" fontId="14" fillId="2" borderId="4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wrapText="1"/>
    </xf>
    <xf numFmtId="0" fontId="11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wrapText="1"/>
    </xf>
    <xf numFmtId="0" fontId="15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wrapText="1"/>
    </xf>
    <xf numFmtId="0" fontId="16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wrapText="1"/>
    </xf>
    <xf numFmtId="0" fontId="17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9" xfId="0" applyFont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wrapText="1"/>
    </xf>
    <xf numFmtId="0" fontId="16" fillId="0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opLeftCell="A16" workbookViewId="0">
      <selection activeCell="C17" sqref="C17"/>
    </sheetView>
  </sheetViews>
  <sheetFormatPr defaultRowHeight="14.25"/>
  <cols>
    <col min="2" max="2" width="27.5" customWidth="1"/>
  </cols>
  <sheetData>
    <row r="1" spans="1:7" ht="16.5" thickBot="1">
      <c r="A1" s="17" t="s">
        <v>93</v>
      </c>
      <c r="B1" s="18" t="s">
        <v>94</v>
      </c>
      <c r="C1" s="19">
        <v>28</v>
      </c>
      <c r="D1" s="19">
        <v>495</v>
      </c>
      <c r="E1" s="19">
        <v>212</v>
      </c>
      <c r="F1" s="19">
        <v>255</v>
      </c>
      <c r="G1" s="19">
        <v>28</v>
      </c>
    </row>
    <row r="2" spans="1:7" ht="20.25" customHeight="1" thickBot="1">
      <c r="A2" s="1" t="s">
        <v>0</v>
      </c>
      <c r="B2" s="2" t="s">
        <v>1</v>
      </c>
      <c r="C2" s="3" t="s">
        <v>2</v>
      </c>
      <c r="D2" s="3">
        <v>75</v>
      </c>
      <c r="E2" s="3">
        <v>41</v>
      </c>
      <c r="F2" s="3">
        <v>29</v>
      </c>
      <c r="G2" s="3">
        <v>5</v>
      </c>
    </row>
    <row r="3" spans="1:7" ht="20.25" customHeight="1" thickBot="1">
      <c r="A3" s="4" t="s">
        <v>3</v>
      </c>
      <c r="B3" s="6" t="s">
        <v>4</v>
      </c>
      <c r="C3" s="7" t="s">
        <v>5</v>
      </c>
      <c r="D3" s="7">
        <v>30</v>
      </c>
      <c r="E3" s="7">
        <v>18</v>
      </c>
      <c r="F3" s="7">
        <v>10</v>
      </c>
      <c r="G3" s="7">
        <v>2</v>
      </c>
    </row>
    <row r="4" spans="1:7" ht="20.25" customHeight="1" thickBot="1">
      <c r="A4" s="4" t="s">
        <v>6</v>
      </c>
      <c r="B4" s="6" t="s">
        <v>7</v>
      </c>
      <c r="C4" s="7" t="s">
        <v>8</v>
      </c>
      <c r="D4" s="7">
        <v>60</v>
      </c>
      <c r="E4" s="7">
        <v>5</v>
      </c>
      <c r="F4" s="7">
        <v>51</v>
      </c>
      <c r="G4" s="7">
        <v>4</v>
      </c>
    </row>
    <row r="5" spans="1:7" ht="20.25" customHeight="1" thickBot="1">
      <c r="A5" s="4" t="s">
        <v>9</v>
      </c>
      <c r="B5" s="6" t="s">
        <v>10</v>
      </c>
      <c r="C5" s="7" t="s">
        <v>2</v>
      </c>
      <c r="D5" s="7">
        <v>75</v>
      </c>
      <c r="E5" s="7">
        <v>36</v>
      </c>
      <c r="F5" s="7">
        <v>35</v>
      </c>
      <c r="G5" s="7">
        <v>4</v>
      </c>
    </row>
    <row r="6" spans="1:7" ht="20.25" customHeight="1" thickBot="1">
      <c r="A6" s="4" t="s">
        <v>11</v>
      </c>
      <c r="B6" s="6" t="s">
        <v>12</v>
      </c>
      <c r="C6" s="7" t="s">
        <v>13</v>
      </c>
      <c r="D6" s="7">
        <v>75</v>
      </c>
      <c r="E6" s="7">
        <v>15</v>
      </c>
      <c r="F6" s="7">
        <v>58</v>
      </c>
      <c r="G6" s="7">
        <v>2</v>
      </c>
    </row>
    <row r="7" spans="1:7" ht="20.25" customHeight="1" thickBot="1">
      <c r="A7" s="4" t="s">
        <v>14</v>
      </c>
      <c r="B7" s="6" t="s">
        <v>15</v>
      </c>
      <c r="C7" s="7" t="s">
        <v>16</v>
      </c>
      <c r="D7" s="7">
        <v>40</v>
      </c>
      <c r="E7" s="7">
        <v>14</v>
      </c>
      <c r="F7" s="7">
        <v>24</v>
      </c>
      <c r="G7" s="7">
        <v>2</v>
      </c>
    </row>
    <row r="8" spans="1:7" ht="20.25" customHeight="1" thickBot="1">
      <c r="A8" s="4" t="s">
        <v>17</v>
      </c>
      <c r="B8" s="6" t="s">
        <v>18</v>
      </c>
      <c r="C8" s="7" t="s">
        <v>16</v>
      </c>
      <c r="D8" s="7">
        <v>40</v>
      </c>
      <c r="E8" s="7">
        <v>14</v>
      </c>
      <c r="F8" s="7">
        <v>24</v>
      </c>
      <c r="G8" s="7">
        <v>2</v>
      </c>
    </row>
    <row r="9" spans="1:7" ht="20.25" customHeight="1" thickBot="1">
      <c r="A9" s="4" t="s">
        <v>19</v>
      </c>
      <c r="B9" s="6" t="s">
        <v>20</v>
      </c>
      <c r="C9" s="7" t="s">
        <v>21</v>
      </c>
      <c r="D9" s="7">
        <v>40</v>
      </c>
      <c r="E9" s="7">
        <v>14</v>
      </c>
      <c r="F9" s="7">
        <v>24</v>
      </c>
      <c r="G9" s="7">
        <v>2</v>
      </c>
    </row>
    <row r="10" spans="1:7" ht="20.25" customHeight="1" thickBot="1">
      <c r="A10" s="4" t="s">
        <v>22</v>
      </c>
      <c r="B10" s="6" t="s">
        <v>23</v>
      </c>
      <c r="C10" s="7" t="s">
        <v>24</v>
      </c>
      <c r="D10" s="7">
        <v>60</v>
      </c>
      <c r="E10" s="7">
        <v>55</v>
      </c>
      <c r="F10" s="7"/>
      <c r="G10" s="7">
        <v>5</v>
      </c>
    </row>
    <row r="11" spans="1:7" ht="40.5" customHeight="1" thickBot="1">
      <c r="A11" s="9" t="s">
        <v>25</v>
      </c>
      <c r="B11" s="10" t="s">
        <v>26</v>
      </c>
      <c r="C11" s="11">
        <v>62</v>
      </c>
      <c r="D11" s="11">
        <f t="shared" ref="D11:E11" si="0">D12+D19+D33</f>
        <v>1455</v>
      </c>
      <c r="E11" s="11">
        <f t="shared" si="0"/>
        <v>487</v>
      </c>
      <c r="F11" s="11">
        <f>F12+F19+F33</f>
        <v>930</v>
      </c>
      <c r="G11" s="11">
        <f>G12+G19+G33</f>
        <v>38</v>
      </c>
    </row>
    <row r="12" spans="1:7" ht="20.25" customHeight="1" thickBot="1">
      <c r="A12" s="12" t="s">
        <v>27</v>
      </c>
      <c r="B12" s="13" t="s">
        <v>28</v>
      </c>
      <c r="C12" s="14">
        <v>18</v>
      </c>
      <c r="D12" s="11">
        <v>300</v>
      </c>
      <c r="E12" s="14">
        <v>228</v>
      </c>
      <c r="F12" s="14">
        <v>60</v>
      </c>
      <c r="G12" s="14">
        <v>12</v>
      </c>
    </row>
    <row r="13" spans="1:7" ht="20.25" customHeight="1" thickBot="1">
      <c r="A13" s="4" t="s">
        <v>29</v>
      </c>
      <c r="B13" s="6" t="s">
        <v>30</v>
      </c>
      <c r="C13" s="7" t="s">
        <v>31</v>
      </c>
      <c r="D13" s="7">
        <v>45</v>
      </c>
      <c r="E13" s="7">
        <v>43</v>
      </c>
      <c r="F13" s="7"/>
      <c r="G13" s="7">
        <v>2</v>
      </c>
    </row>
    <row r="14" spans="1:7" ht="20.25" customHeight="1" thickBot="1">
      <c r="A14" s="4" t="s">
        <v>32</v>
      </c>
      <c r="B14" s="6" t="s">
        <v>33</v>
      </c>
      <c r="C14" s="7" t="s">
        <v>24</v>
      </c>
      <c r="D14" s="7">
        <v>60</v>
      </c>
      <c r="E14" s="7">
        <v>58</v>
      </c>
      <c r="F14" s="7"/>
      <c r="G14" s="7">
        <v>2</v>
      </c>
    </row>
    <row r="15" spans="1:7" ht="20.25" customHeight="1" thickBot="1">
      <c r="A15" s="4" t="s">
        <v>34</v>
      </c>
      <c r="B15" s="6" t="s">
        <v>35</v>
      </c>
      <c r="C15" s="7" t="s">
        <v>31</v>
      </c>
      <c r="D15" s="7">
        <v>45</v>
      </c>
      <c r="E15" s="7">
        <v>43</v>
      </c>
      <c r="F15" s="7"/>
      <c r="G15" s="7">
        <v>2</v>
      </c>
    </row>
    <row r="16" spans="1:7" ht="20.25" customHeight="1" thickBot="1">
      <c r="A16" s="4" t="s">
        <v>36</v>
      </c>
      <c r="B16" s="6" t="s">
        <v>37</v>
      </c>
      <c r="C16" s="7" t="s">
        <v>21</v>
      </c>
      <c r="D16" s="7">
        <v>45</v>
      </c>
      <c r="E16" s="7">
        <v>13</v>
      </c>
      <c r="F16" s="7">
        <v>30</v>
      </c>
      <c r="G16" s="7">
        <v>2</v>
      </c>
    </row>
    <row r="17" spans="1:7" ht="20.25" customHeight="1" thickBot="1">
      <c r="A17" s="4" t="s">
        <v>38</v>
      </c>
      <c r="B17" s="6" t="s">
        <v>39</v>
      </c>
      <c r="C17" s="7" t="s">
        <v>31</v>
      </c>
      <c r="D17" s="7">
        <v>45</v>
      </c>
      <c r="E17" s="7">
        <v>43</v>
      </c>
      <c r="F17" s="7"/>
      <c r="G17" s="7">
        <v>2</v>
      </c>
    </row>
    <row r="18" spans="1:7" ht="20.25" customHeight="1" thickBot="1">
      <c r="A18" s="4" t="s">
        <v>40</v>
      </c>
      <c r="B18" s="6" t="s">
        <v>41</v>
      </c>
      <c r="C18" s="7" t="s">
        <v>42</v>
      </c>
      <c r="D18" s="7">
        <v>60</v>
      </c>
      <c r="E18" s="7">
        <v>28</v>
      </c>
      <c r="F18" s="7">
        <v>30</v>
      </c>
      <c r="G18" s="7">
        <v>2</v>
      </c>
    </row>
    <row r="19" spans="1:7" ht="20.25" customHeight="1" thickBot="1">
      <c r="A19" s="12" t="s">
        <v>43</v>
      </c>
      <c r="B19" s="13" t="s">
        <v>44</v>
      </c>
      <c r="C19" s="14">
        <v>36</v>
      </c>
      <c r="D19" s="14">
        <f>SUM(D20:D32)</f>
        <v>975</v>
      </c>
      <c r="E19" s="14">
        <f t="shared" ref="E19:G19" si="1">SUM(E20:E32)</f>
        <v>207</v>
      </c>
      <c r="F19" s="14">
        <f t="shared" si="1"/>
        <v>750</v>
      </c>
      <c r="G19" s="14">
        <f t="shared" si="1"/>
        <v>18</v>
      </c>
    </row>
    <row r="20" spans="1:7" ht="20.25" customHeight="1" thickBot="1">
      <c r="A20" s="4" t="s">
        <v>45</v>
      </c>
      <c r="B20" s="6" t="s">
        <v>46</v>
      </c>
      <c r="C20" s="7" t="s">
        <v>42</v>
      </c>
      <c r="D20" s="15">
        <v>60</v>
      </c>
      <c r="E20" s="7">
        <v>28</v>
      </c>
      <c r="F20" s="7">
        <v>30</v>
      </c>
      <c r="G20" s="7">
        <v>2</v>
      </c>
    </row>
    <row r="21" spans="1:7" ht="20.25" customHeight="1" thickBot="1">
      <c r="A21" s="4" t="s">
        <v>47</v>
      </c>
      <c r="B21" s="6" t="s">
        <v>48</v>
      </c>
      <c r="C21" s="7" t="s">
        <v>21</v>
      </c>
      <c r="D21" s="15">
        <v>45</v>
      </c>
      <c r="E21" s="7">
        <v>13</v>
      </c>
      <c r="F21" s="7">
        <v>30</v>
      </c>
      <c r="G21" s="7">
        <v>2</v>
      </c>
    </row>
    <row r="22" spans="1:7" ht="20.25" customHeight="1" thickBot="1">
      <c r="A22" s="4" t="s">
        <v>49</v>
      </c>
      <c r="B22" s="6" t="s">
        <v>50</v>
      </c>
      <c r="C22" s="7" t="s">
        <v>21</v>
      </c>
      <c r="D22" s="15">
        <v>45</v>
      </c>
      <c r="E22" s="7">
        <v>13</v>
      </c>
      <c r="F22" s="7">
        <v>30</v>
      </c>
      <c r="G22" s="7">
        <v>2</v>
      </c>
    </row>
    <row r="23" spans="1:7" ht="20.25" customHeight="1" thickBot="1">
      <c r="A23" s="4" t="s">
        <v>51</v>
      </c>
      <c r="B23" s="6" t="s">
        <v>52</v>
      </c>
      <c r="C23" s="7" t="s">
        <v>42</v>
      </c>
      <c r="D23" s="15">
        <v>60</v>
      </c>
      <c r="E23" s="7">
        <v>28</v>
      </c>
      <c r="F23" s="7">
        <v>30</v>
      </c>
      <c r="G23" s="7">
        <v>2</v>
      </c>
    </row>
    <row r="24" spans="1:7" ht="20.25" customHeight="1" thickBot="1">
      <c r="A24" s="4" t="s">
        <v>53</v>
      </c>
      <c r="B24" s="6" t="s">
        <v>54</v>
      </c>
      <c r="C24" s="7" t="s">
        <v>42</v>
      </c>
      <c r="D24" s="15">
        <v>60</v>
      </c>
      <c r="E24" s="7">
        <v>28</v>
      </c>
      <c r="F24" s="7">
        <v>30</v>
      </c>
      <c r="G24" s="7">
        <v>2</v>
      </c>
    </row>
    <row r="25" spans="1:7" ht="20.25" customHeight="1" thickBot="1">
      <c r="A25" s="4" t="s">
        <v>55</v>
      </c>
      <c r="B25" s="6" t="s">
        <v>56</v>
      </c>
      <c r="C25" s="7" t="s">
        <v>42</v>
      </c>
      <c r="D25" s="7">
        <v>60</v>
      </c>
      <c r="E25" s="7">
        <v>28</v>
      </c>
      <c r="F25" s="7">
        <v>30</v>
      </c>
      <c r="G25" s="7">
        <v>2</v>
      </c>
    </row>
    <row r="26" spans="1:7" ht="20.25" customHeight="1" thickBot="1">
      <c r="A26" s="4" t="s">
        <v>57</v>
      </c>
      <c r="B26" s="6" t="s">
        <v>58</v>
      </c>
      <c r="C26" s="7" t="s">
        <v>42</v>
      </c>
      <c r="D26" s="7">
        <v>60</v>
      </c>
      <c r="E26" s="7">
        <v>28</v>
      </c>
      <c r="F26" s="7">
        <v>30</v>
      </c>
      <c r="G26" s="7">
        <v>2</v>
      </c>
    </row>
    <row r="27" spans="1:7" ht="36" customHeight="1" thickBot="1">
      <c r="A27" s="4" t="s">
        <v>59</v>
      </c>
      <c r="B27" s="6" t="s">
        <v>60</v>
      </c>
      <c r="C27" s="7" t="s">
        <v>61</v>
      </c>
      <c r="D27" s="15">
        <v>90</v>
      </c>
      <c r="E27" s="7">
        <v>0</v>
      </c>
      <c r="F27" s="7">
        <v>90</v>
      </c>
      <c r="G27" s="7"/>
    </row>
    <row r="28" spans="1:7" ht="20.25" customHeight="1" thickBot="1">
      <c r="A28" s="4" t="s">
        <v>62</v>
      </c>
      <c r="B28" s="6" t="s">
        <v>63</v>
      </c>
      <c r="C28" s="7" t="s">
        <v>42</v>
      </c>
      <c r="D28" s="15">
        <v>60</v>
      </c>
      <c r="E28" s="7">
        <v>28</v>
      </c>
      <c r="F28" s="7">
        <v>30</v>
      </c>
      <c r="G28" s="7">
        <v>2</v>
      </c>
    </row>
    <row r="29" spans="1:7" ht="20.25" customHeight="1" thickBot="1">
      <c r="A29" s="20" t="s">
        <v>64</v>
      </c>
      <c r="B29" s="21" t="s">
        <v>65</v>
      </c>
      <c r="C29" s="22" t="s">
        <v>16</v>
      </c>
      <c r="D29" s="23">
        <v>75</v>
      </c>
      <c r="E29" s="22">
        <v>13</v>
      </c>
      <c r="F29" s="22">
        <v>60</v>
      </c>
      <c r="G29" s="22">
        <v>2</v>
      </c>
    </row>
    <row r="30" spans="1:7" ht="20.25" customHeight="1" thickBot="1">
      <c r="A30" s="4" t="s">
        <v>66</v>
      </c>
      <c r="B30" s="6" t="s">
        <v>67</v>
      </c>
      <c r="C30" s="7" t="s">
        <v>68</v>
      </c>
      <c r="D30" s="15">
        <v>45</v>
      </c>
      <c r="E30" s="7"/>
      <c r="F30" s="7">
        <v>45</v>
      </c>
      <c r="G30" s="7"/>
    </row>
    <row r="31" spans="1:7" ht="20.25" customHeight="1" thickBot="1">
      <c r="A31" s="4" t="s">
        <v>69</v>
      </c>
      <c r="B31" s="6" t="s">
        <v>70</v>
      </c>
      <c r="C31" s="7" t="s">
        <v>68</v>
      </c>
      <c r="D31" s="7">
        <v>45</v>
      </c>
      <c r="E31" s="7"/>
      <c r="F31" s="7">
        <v>45</v>
      </c>
      <c r="G31" s="7"/>
    </row>
    <row r="32" spans="1:7" ht="20.25" customHeight="1" thickBot="1">
      <c r="A32" s="4" t="s">
        <v>71</v>
      </c>
      <c r="B32" s="6" t="s">
        <v>72</v>
      </c>
      <c r="C32" s="7" t="s">
        <v>73</v>
      </c>
      <c r="D32" s="7">
        <v>270</v>
      </c>
      <c r="E32" s="7"/>
      <c r="F32" s="7">
        <v>270</v>
      </c>
      <c r="G32" s="7"/>
    </row>
    <row r="33" spans="1:9" ht="20.25" customHeight="1" thickBot="1">
      <c r="A33" s="12" t="s">
        <v>74</v>
      </c>
      <c r="B33" s="13" t="s">
        <v>75</v>
      </c>
      <c r="C33" s="14">
        <v>8</v>
      </c>
      <c r="D33" s="14">
        <v>180</v>
      </c>
      <c r="E33" s="14">
        <v>52</v>
      </c>
      <c r="F33" s="14">
        <v>120</v>
      </c>
      <c r="G33" s="14">
        <v>8</v>
      </c>
    </row>
    <row r="34" spans="1:9" ht="20.25" customHeight="1" thickBot="1">
      <c r="A34" s="4" t="s">
        <v>76</v>
      </c>
      <c r="B34" s="6" t="s">
        <v>77</v>
      </c>
      <c r="C34" s="7" t="s">
        <v>21</v>
      </c>
      <c r="D34" s="7">
        <v>45</v>
      </c>
      <c r="E34" s="7">
        <v>13</v>
      </c>
      <c r="F34" s="7">
        <v>30</v>
      </c>
      <c r="G34" s="7">
        <v>2</v>
      </c>
    </row>
    <row r="35" spans="1:9" ht="20.25" customHeight="1" thickBot="1">
      <c r="A35" s="4" t="s">
        <v>78</v>
      </c>
      <c r="B35" s="6" t="s">
        <v>79</v>
      </c>
      <c r="C35" s="7" t="s">
        <v>21</v>
      </c>
      <c r="D35" s="7">
        <v>45</v>
      </c>
      <c r="E35" s="7">
        <v>13</v>
      </c>
      <c r="F35" s="7">
        <v>30</v>
      </c>
      <c r="G35" s="7">
        <v>2</v>
      </c>
    </row>
    <row r="36" spans="1:9" ht="20.25" customHeight="1" thickBot="1">
      <c r="A36" s="4" t="s">
        <v>80</v>
      </c>
      <c r="B36" s="6" t="s">
        <v>81</v>
      </c>
      <c r="C36" s="7" t="s">
        <v>21</v>
      </c>
      <c r="D36" s="7">
        <v>45</v>
      </c>
      <c r="E36" s="7">
        <v>13</v>
      </c>
      <c r="F36" s="7">
        <v>30</v>
      </c>
      <c r="G36" s="7">
        <v>2</v>
      </c>
    </row>
    <row r="37" spans="1:9" ht="20.25" customHeight="1" thickBot="1">
      <c r="A37" s="4" t="s">
        <v>82</v>
      </c>
      <c r="B37" s="6" t="s">
        <v>83</v>
      </c>
      <c r="C37" s="7" t="s">
        <v>21</v>
      </c>
      <c r="D37" s="7">
        <v>45</v>
      </c>
      <c r="E37" s="7">
        <v>13</v>
      </c>
      <c r="F37" s="7">
        <v>30</v>
      </c>
      <c r="G37" s="7">
        <v>2</v>
      </c>
    </row>
    <row r="38" spans="1:9" ht="20.25" customHeight="1" thickBot="1">
      <c r="A38" s="4" t="s">
        <v>84</v>
      </c>
      <c r="B38" s="6" t="s">
        <v>85</v>
      </c>
      <c r="C38" s="7" t="s">
        <v>21</v>
      </c>
      <c r="D38" s="7">
        <v>45</v>
      </c>
      <c r="E38" s="7">
        <v>13</v>
      </c>
      <c r="F38" s="7">
        <v>30</v>
      </c>
      <c r="G38" s="7">
        <v>2</v>
      </c>
    </row>
    <row r="39" spans="1:9" ht="20.25" customHeight="1" thickBot="1">
      <c r="A39" s="4" t="s">
        <v>86</v>
      </c>
      <c r="B39" s="6" t="s">
        <v>87</v>
      </c>
      <c r="C39" s="7" t="s">
        <v>21</v>
      </c>
      <c r="D39" s="7">
        <v>45</v>
      </c>
      <c r="E39" s="7">
        <v>13</v>
      </c>
      <c r="F39" s="7">
        <v>30</v>
      </c>
      <c r="G39" s="7">
        <v>2</v>
      </c>
    </row>
    <row r="40" spans="1:9" ht="20.25" customHeight="1" thickBot="1">
      <c r="A40" s="4" t="s">
        <v>88</v>
      </c>
      <c r="B40" s="6" t="s">
        <v>89</v>
      </c>
      <c r="C40" s="7" t="s">
        <v>21</v>
      </c>
      <c r="D40" s="7">
        <v>45</v>
      </c>
      <c r="E40" s="7">
        <v>13</v>
      </c>
      <c r="F40" s="7">
        <v>30</v>
      </c>
      <c r="G40" s="7">
        <v>2</v>
      </c>
    </row>
    <row r="41" spans="1:9" ht="20.25" customHeight="1" thickBot="1">
      <c r="A41" s="4" t="s">
        <v>90</v>
      </c>
      <c r="B41" s="6" t="s">
        <v>91</v>
      </c>
      <c r="C41" s="7" t="s">
        <v>21</v>
      </c>
      <c r="D41" s="7">
        <v>45</v>
      </c>
      <c r="E41" s="7">
        <v>13</v>
      </c>
      <c r="F41" s="7">
        <v>30</v>
      </c>
      <c r="G41" s="7">
        <v>2</v>
      </c>
    </row>
    <row r="42" spans="1:9" ht="20.25" customHeight="1" thickBot="1">
      <c r="A42" s="16"/>
      <c r="B42" s="10" t="s">
        <v>92</v>
      </c>
      <c r="C42" s="11">
        <v>90</v>
      </c>
      <c r="D42" s="11">
        <f>D1+D11</f>
        <v>1950</v>
      </c>
      <c r="E42" s="11">
        <f t="shared" ref="E42:G42" si="2">E1+E11</f>
        <v>699</v>
      </c>
      <c r="F42" s="11">
        <f t="shared" si="2"/>
        <v>1185</v>
      </c>
      <c r="G42" s="11">
        <f t="shared" si="2"/>
        <v>66</v>
      </c>
      <c r="I42">
        <f>F42/D42</f>
        <v>0.60769230769230764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topLeftCell="A43" workbookViewId="0">
      <selection activeCell="B60" sqref="B60"/>
    </sheetView>
  </sheetViews>
  <sheetFormatPr defaultRowHeight="14.25"/>
  <cols>
    <col min="2" max="2" width="36.75" customWidth="1"/>
  </cols>
  <sheetData>
    <row r="1" spans="1:7" ht="23.25" customHeight="1" thickBot="1">
      <c r="A1" s="24" t="s">
        <v>93</v>
      </c>
      <c r="B1" s="25" t="s">
        <v>94</v>
      </c>
      <c r="C1" s="26">
        <v>19</v>
      </c>
      <c r="D1" s="26">
        <v>315</v>
      </c>
      <c r="E1" s="26">
        <v>149</v>
      </c>
      <c r="F1" s="26">
        <v>148</v>
      </c>
      <c r="G1" s="26">
        <v>18</v>
      </c>
    </row>
    <row r="2" spans="1:7" ht="23.25" customHeight="1" thickBot="1">
      <c r="A2" s="27" t="s">
        <v>95</v>
      </c>
      <c r="B2" s="28" t="s">
        <v>1</v>
      </c>
      <c r="C2" s="29" t="s">
        <v>21</v>
      </c>
      <c r="D2" s="29">
        <v>30</v>
      </c>
      <c r="E2" s="29">
        <v>15</v>
      </c>
      <c r="F2" s="29">
        <v>13</v>
      </c>
      <c r="G2" s="29">
        <v>2</v>
      </c>
    </row>
    <row r="3" spans="1:7" ht="23.25" customHeight="1" thickBot="1">
      <c r="A3" s="27" t="s">
        <v>96</v>
      </c>
      <c r="B3" s="28" t="s">
        <v>4</v>
      </c>
      <c r="C3" s="29" t="s">
        <v>97</v>
      </c>
      <c r="D3" s="29">
        <v>15</v>
      </c>
      <c r="E3" s="29">
        <v>9</v>
      </c>
      <c r="F3" s="29">
        <v>5</v>
      </c>
      <c r="G3" s="29">
        <v>1</v>
      </c>
    </row>
    <row r="4" spans="1:7" ht="23.25" customHeight="1" thickBot="1">
      <c r="A4" s="27" t="s">
        <v>98</v>
      </c>
      <c r="B4" s="28" t="s">
        <v>7</v>
      </c>
      <c r="C4" s="29" t="s">
        <v>68</v>
      </c>
      <c r="D4" s="29">
        <v>30</v>
      </c>
      <c r="E4" s="29">
        <v>4</v>
      </c>
      <c r="F4" s="29">
        <v>24</v>
      </c>
      <c r="G4" s="29">
        <v>2</v>
      </c>
    </row>
    <row r="5" spans="1:7" ht="23.25" customHeight="1" thickBot="1">
      <c r="A5" s="27" t="s">
        <v>99</v>
      </c>
      <c r="B5" s="28" t="s">
        <v>100</v>
      </c>
      <c r="C5" s="29" t="s">
        <v>42</v>
      </c>
      <c r="D5" s="29">
        <v>45</v>
      </c>
      <c r="E5" s="29">
        <v>21</v>
      </c>
      <c r="F5" s="29">
        <v>21</v>
      </c>
      <c r="G5" s="29">
        <v>3</v>
      </c>
    </row>
    <row r="6" spans="1:7" ht="23.25" customHeight="1" thickBot="1">
      <c r="A6" s="27" t="s">
        <v>101</v>
      </c>
      <c r="B6" s="28" t="s">
        <v>12</v>
      </c>
      <c r="C6" s="29" t="s">
        <v>16</v>
      </c>
      <c r="D6" s="29">
        <v>45</v>
      </c>
      <c r="E6" s="29">
        <v>15</v>
      </c>
      <c r="F6" s="29">
        <v>29</v>
      </c>
      <c r="G6" s="29">
        <v>1</v>
      </c>
    </row>
    <row r="7" spans="1:7" ht="23.25" customHeight="1" thickBot="1">
      <c r="A7" s="27" t="s">
        <v>102</v>
      </c>
      <c r="B7" s="28" t="s">
        <v>15</v>
      </c>
      <c r="C7" s="29" t="s">
        <v>16</v>
      </c>
      <c r="D7" s="29">
        <v>60</v>
      </c>
      <c r="E7" s="29">
        <v>20</v>
      </c>
      <c r="F7" s="29">
        <v>30</v>
      </c>
      <c r="G7" s="29">
        <v>2</v>
      </c>
    </row>
    <row r="8" spans="1:7" ht="23.25" customHeight="1" thickBot="1">
      <c r="A8" s="27" t="s">
        <v>103</v>
      </c>
      <c r="B8" s="28" t="s">
        <v>18</v>
      </c>
      <c r="C8" s="29" t="s">
        <v>21</v>
      </c>
      <c r="D8" s="29">
        <v>30</v>
      </c>
      <c r="E8" s="29">
        <v>10</v>
      </c>
      <c r="F8" s="29">
        <v>26</v>
      </c>
      <c r="G8" s="29">
        <v>2</v>
      </c>
    </row>
    <row r="9" spans="1:7" ht="23.25" customHeight="1" thickBot="1">
      <c r="A9" s="27" t="s">
        <v>104</v>
      </c>
      <c r="B9" s="28" t="s">
        <v>23</v>
      </c>
      <c r="C9" s="29" t="s">
        <v>24</v>
      </c>
      <c r="D9" s="29">
        <v>60</v>
      </c>
      <c r="E9" s="29">
        <v>55</v>
      </c>
      <c r="F9" s="29"/>
      <c r="G9" s="29">
        <v>5</v>
      </c>
    </row>
    <row r="10" spans="1:7" ht="23.25" customHeight="1" thickBot="1">
      <c r="A10" s="30" t="s">
        <v>25</v>
      </c>
      <c r="B10" s="31" t="s">
        <v>105</v>
      </c>
      <c r="C10" s="32">
        <v>74</v>
      </c>
      <c r="D10" s="32">
        <v>1110</v>
      </c>
      <c r="E10" s="32">
        <v>1074</v>
      </c>
      <c r="F10" s="32"/>
      <c r="G10" s="32">
        <v>36</v>
      </c>
    </row>
    <row r="11" spans="1:7" ht="23.25" customHeight="1" thickBot="1">
      <c r="A11" s="27" t="s">
        <v>106</v>
      </c>
      <c r="B11" s="28" t="s">
        <v>107</v>
      </c>
      <c r="C11" s="29" t="s">
        <v>24</v>
      </c>
      <c r="D11" s="29">
        <v>60</v>
      </c>
      <c r="E11" s="29">
        <v>58</v>
      </c>
      <c r="F11" s="29"/>
      <c r="G11" s="29">
        <v>2</v>
      </c>
    </row>
    <row r="12" spans="1:7" ht="23.25" customHeight="1" thickBot="1">
      <c r="A12" s="27" t="s">
        <v>108</v>
      </c>
      <c r="B12" s="28" t="s">
        <v>109</v>
      </c>
      <c r="C12" s="29" t="s">
        <v>24</v>
      </c>
      <c r="D12" s="29">
        <v>60</v>
      </c>
      <c r="E12" s="29">
        <v>58</v>
      </c>
      <c r="F12" s="29"/>
      <c r="G12" s="29">
        <v>2</v>
      </c>
    </row>
    <row r="13" spans="1:7" ht="23.25" customHeight="1" thickBot="1">
      <c r="A13" s="27" t="s">
        <v>110</v>
      </c>
      <c r="B13" s="28" t="s">
        <v>111</v>
      </c>
      <c r="C13" s="29" t="s">
        <v>24</v>
      </c>
      <c r="D13" s="29">
        <v>60</v>
      </c>
      <c r="E13" s="29">
        <v>58</v>
      </c>
      <c r="F13" s="29"/>
      <c r="G13" s="29">
        <v>2</v>
      </c>
    </row>
    <row r="14" spans="1:7" ht="23.25" customHeight="1" thickBot="1">
      <c r="A14" s="27" t="s">
        <v>112</v>
      </c>
      <c r="B14" s="28" t="s">
        <v>113</v>
      </c>
      <c r="C14" s="29" t="s">
        <v>24</v>
      </c>
      <c r="D14" s="29">
        <v>60</v>
      </c>
      <c r="E14" s="29">
        <v>58</v>
      </c>
      <c r="F14" s="29"/>
      <c r="G14" s="29">
        <v>2</v>
      </c>
    </row>
    <row r="15" spans="1:7" ht="23.25" customHeight="1" thickBot="1">
      <c r="A15" s="27" t="s">
        <v>114</v>
      </c>
      <c r="B15" s="28" t="s">
        <v>115</v>
      </c>
      <c r="C15" s="29" t="s">
        <v>116</v>
      </c>
      <c r="D15" s="29">
        <v>75</v>
      </c>
      <c r="E15" s="29">
        <v>73</v>
      </c>
      <c r="F15" s="29"/>
      <c r="G15" s="29">
        <v>2</v>
      </c>
    </row>
    <row r="16" spans="1:7" ht="23.25" customHeight="1" thickBot="1">
      <c r="A16" s="27" t="s">
        <v>117</v>
      </c>
      <c r="B16" s="28" t="s">
        <v>118</v>
      </c>
      <c r="C16" s="29" t="s">
        <v>116</v>
      </c>
      <c r="D16" s="29">
        <v>75</v>
      </c>
      <c r="E16" s="29">
        <v>73</v>
      </c>
      <c r="F16" s="29"/>
      <c r="G16" s="29">
        <v>2</v>
      </c>
    </row>
    <row r="17" spans="1:7" ht="23.25" customHeight="1" thickBot="1">
      <c r="A17" s="27" t="s">
        <v>119</v>
      </c>
      <c r="B17" s="28" t="s">
        <v>120</v>
      </c>
      <c r="C17" s="29" t="s">
        <v>24</v>
      </c>
      <c r="D17" s="29">
        <v>60</v>
      </c>
      <c r="E17" s="29">
        <v>58</v>
      </c>
      <c r="F17" s="29"/>
      <c r="G17" s="29">
        <v>2</v>
      </c>
    </row>
    <row r="18" spans="1:7" ht="23.25" customHeight="1" thickBot="1">
      <c r="A18" s="27" t="s">
        <v>121</v>
      </c>
      <c r="B18" s="28" t="s">
        <v>122</v>
      </c>
      <c r="C18" s="29" t="s">
        <v>24</v>
      </c>
      <c r="D18" s="29">
        <v>60</v>
      </c>
      <c r="E18" s="29">
        <v>58</v>
      </c>
      <c r="F18" s="29"/>
      <c r="G18" s="29">
        <v>2</v>
      </c>
    </row>
    <row r="19" spans="1:7" ht="23.25" customHeight="1" thickBot="1">
      <c r="A19" s="27" t="s">
        <v>123</v>
      </c>
      <c r="B19" s="28" t="s">
        <v>124</v>
      </c>
      <c r="C19" s="29" t="s">
        <v>24</v>
      </c>
      <c r="D19" s="29">
        <v>60</v>
      </c>
      <c r="E19" s="29">
        <v>58</v>
      </c>
      <c r="F19" s="29"/>
      <c r="G19" s="29">
        <v>2</v>
      </c>
    </row>
    <row r="20" spans="1:7" ht="23.25" customHeight="1" thickBot="1">
      <c r="A20" s="27" t="s">
        <v>125</v>
      </c>
      <c r="B20" s="28" t="s">
        <v>126</v>
      </c>
      <c r="C20" s="29" t="s">
        <v>24</v>
      </c>
      <c r="D20" s="29">
        <v>60</v>
      </c>
      <c r="E20" s="29">
        <v>58</v>
      </c>
      <c r="F20" s="29"/>
      <c r="G20" s="29">
        <v>2</v>
      </c>
    </row>
    <row r="21" spans="1:7" ht="23.25" customHeight="1" thickBot="1">
      <c r="A21" s="27" t="s">
        <v>127</v>
      </c>
      <c r="B21" s="28" t="s">
        <v>128</v>
      </c>
      <c r="C21" s="29" t="s">
        <v>24</v>
      </c>
      <c r="D21" s="29">
        <v>60</v>
      </c>
      <c r="E21" s="29">
        <v>58</v>
      </c>
      <c r="F21" s="29"/>
      <c r="G21" s="29">
        <v>2</v>
      </c>
    </row>
    <row r="22" spans="1:7" ht="23.25" customHeight="1" thickBot="1">
      <c r="A22" s="27" t="s">
        <v>129</v>
      </c>
      <c r="B22" s="28" t="s">
        <v>130</v>
      </c>
      <c r="C22" s="29" t="s">
        <v>24</v>
      </c>
      <c r="D22" s="29">
        <v>60</v>
      </c>
      <c r="E22" s="29">
        <v>58</v>
      </c>
      <c r="F22" s="29"/>
      <c r="G22" s="29">
        <v>2</v>
      </c>
    </row>
    <row r="23" spans="1:7" ht="23.25" customHeight="1" thickBot="1">
      <c r="A23" s="27" t="s">
        <v>131</v>
      </c>
      <c r="B23" s="28" t="s">
        <v>132</v>
      </c>
      <c r="C23" s="29" t="s">
        <v>24</v>
      </c>
      <c r="D23" s="29">
        <v>60</v>
      </c>
      <c r="E23" s="29">
        <v>58</v>
      </c>
      <c r="F23" s="29"/>
      <c r="G23" s="29">
        <v>2</v>
      </c>
    </row>
    <row r="24" spans="1:7" ht="23.25" customHeight="1" thickBot="1">
      <c r="A24" s="27" t="s">
        <v>133</v>
      </c>
      <c r="B24" s="28" t="s">
        <v>134</v>
      </c>
      <c r="C24" s="29" t="s">
        <v>24</v>
      </c>
      <c r="D24" s="29">
        <v>60</v>
      </c>
      <c r="E24" s="29">
        <v>58</v>
      </c>
      <c r="F24" s="29"/>
      <c r="G24" s="29">
        <v>2</v>
      </c>
    </row>
    <row r="25" spans="1:7" ht="23.25" customHeight="1" thickBot="1">
      <c r="A25" s="27" t="s">
        <v>135</v>
      </c>
      <c r="B25" s="28" t="s">
        <v>136</v>
      </c>
      <c r="C25" s="29" t="s">
        <v>24</v>
      </c>
      <c r="D25" s="29">
        <v>60</v>
      </c>
      <c r="E25" s="29">
        <v>58</v>
      </c>
      <c r="F25" s="29"/>
      <c r="G25" s="29">
        <v>2</v>
      </c>
    </row>
    <row r="26" spans="1:7" ht="23.25" customHeight="1" thickBot="1">
      <c r="A26" s="27" t="s">
        <v>137</v>
      </c>
      <c r="B26" s="28" t="s">
        <v>138</v>
      </c>
      <c r="C26" s="29" t="s">
        <v>24</v>
      </c>
      <c r="D26" s="29">
        <v>60</v>
      </c>
      <c r="E26" s="29">
        <v>58</v>
      </c>
      <c r="F26" s="29"/>
      <c r="G26" s="29">
        <v>2</v>
      </c>
    </row>
    <row r="27" spans="1:7" ht="23.25" customHeight="1" thickBot="1">
      <c r="A27" s="27" t="s">
        <v>139</v>
      </c>
      <c r="B27" s="28" t="s">
        <v>140</v>
      </c>
      <c r="C27" s="29" t="s">
        <v>24</v>
      </c>
      <c r="D27" s="29">
        <v>60</v>
      </c>
      <c r="E27" s="29">
        <v>58</v>
      </c>
      <c r="F27" s="29"/>
      <c r="G27" s="29">
        <v>2</v>
      </c>
    </row>
    <row r="28" spans="1:7" ht="23.25" customHeight="1" thickBot="1">
      <c r="A28" s="27" t="s">
        <v>141</v>
      </c>
      <c r="B28" s="28" t="s">
        <v>142</v>
      </c>
      <c r="C28" s="29" t="s">
        <v>24</v>
      </c>
      <c r="D28" s="29">
        <v>60</v>
      </c>
      <c r="E28" s="29">
        <v>58</v>
      </c>
      <c r="F28" s="29"/>
      <c r="G28" s="29">
        <v>2</v>
      </c>
    </row>
    <row r="29" spans="1:7" ht="23.25" customHeight="1" thickBot="1">
      <c r="A29" s="30" t="s">
        <v>143</v>
      </c>
      <c r="B29" s="31" t="s">
        <v>26</v>
      </c>
      <c r="C29" s="32">
        <v>46</v>
      </c>
      <c r="D29" s="32">
        <v>1095</v>
      </c>
      <c r="E29" s="32">
        <v>364</v>
      </c>
      <c r="F29" s="32">
        <v>705</v>
      </c>
      <c r="G29" s="32">
        <v>26</v>
      </c>
    </row>
    <row r="30" spans="1:7" ht="23.25" customHeight="1" thickBot="1">
      <c r="A30" s="33" t="s">
        <v>144</v>
      </c>
      <c r="B30" s="34" t="s">
        <v>28</v>
      </c>
      <c r="C30" s="35">
        <v>17</v>
      </c>
      <c r="D30" s="35">
        <v>315</v>
      </c>
      <c r="E30" s="35">
        <v>183</v>
      </c>
      <c r="F30" s="35">
        <v>120</v>
      </c>
      <c r="G30" s="35">
        <v>12</v>
      </c>
    </row>
    <row r="31" spans="1:7" ht="23.25" customHeight="1" thickBot="1">
      <c r="A31" s="27" t="s">
        <v>145</v>
      </c>
      <c r="B31" s="28" t="s">
        <v>30</v>
      </c>
      <c r="C31" s="29" t="s">
        <v>31</v>
      </c>
      <c r="D31" s="29">
        <v>45</v>
      </c>
      <c r="E31" s="29">
        <v>43</v>
      </c>
      <c r="F31" s="29"/>
      <c r="G31" s="29">
        <v>2</v>
      </c>
    </row>
    <row r="32" spans="1:7" ht="23.25" customHeight="1" thickBot="1">
      <c r="A32" s="27" t="s">
        <v>146</v>
      </c>
      <c r="B32" s="28" t="s">
        <v>33</v>
      </c>
      <c r="C32" s="29" t="s">
        <v>24</v>
      </c>
      <c r="D32" s="29">
        <v>60</v>
      </c>
      <c r="E32" s="29">
        <v>58</v>
      </c>
      <c r="F32" s="29"/>
      <c r="G32" s="29">
        <v>2</v>
      </c>
    </row>
    <row r="33" spans="1:7" ht="23.25" customHeight="1" thickBot="1">
      <c r="A33" s="27" t="s">
        <v>147</v>
      </c>
      <c r="B33" s="28" t="s">
        <v>79</v>
      </c>
      <c r="C33" s="29" t="s">
        <v>21</v>
      </c>
      <c r="D33" s="29">
        <v>45</v>
      </c>
      <c r="E33" s="29">
        <v>13</v>
      </c>
      <c r="F33" s="29">
        <v>30</v>
      </c>
      <c r="G33" s="29">
        <v>2</v>
      </c>
    </row>
    <row r="34" spans="1:7" ht="23.25" customHeight="1" thickBot="1">
      <c r="A34" s="27" t="s">
        <v>148</v>
      </c>
      <c r="B34" s="28" t="s">
        <v>37</v>
      </c>
      <c r="C34" s="29" t="s">
        <v>21</v>
      </c>
      <c r="D34" s="29">
        <v>45</v>
      </c>
      <c r="E34" s="29">
        <v>13</v>
      </c>
      <c r="F34" s="29">
        <v>30</v>
      </c>
      <c r="G34" s="29">
        <v>2</v>
      </c>
    </row>
    <row r="35" spans="1:7" ht="23.25" customHeight="1" thickBot="1">
      <c r="A35" s="27" t="s">
        <v>149</v>
      </c>
      <c r="B35" s="28" t="s">
        <v>52</v>
      </c>
      <c r="C35" s="29" t="s">
        <v>42</v>
      </c>
      <c r="D35" s="29">
        <v>60</v>
      </c>
      <c r="E35" s="29">
        <v>28</v>
      </c>
      <c r="F35" s="29">
        <v>30</v>
      </c>
      <c r="G35" s="29">
        <v>2</v>
      </c>
    </row>
    <row r="36" spans="1:7" ht="23.25" customHeight="1" thickBot="1">
      <c r="A36" s="27" t="s">
        <v>150</v>
      </c>
      <c r="B36" s="28" t="s">
        <v>41</v>
      </c>
      <c r="C36" s="29" t="s">
        <v>42</v>
      </c>
      <c r="D36" s="29">
        <v>60</v>
      </c>
      <c r="E36" s="29">
        <v>28</v>
      </c>
      <c r="F36" s="29">
        <v>30</v>
      </c>
      <c r="G36" s="29">
        <v>2</v>
      </c>
    </row>
    <row r="37" spans="1:7" ht="23.25" customHeight="1" thickBot="1">
      <c r="A37" s="33" t="s">
        <v>151</v>
      </c>
      <c r="B37" s="34" t="s">
        <v>152</v>
      </c>
      <c r="C37" s="35">
        <v>25</v>
      </c>
      <c r="D37" s="35">
        <v>690</v>
      </c>
      <c r="E37" s="35">
        <v>155</v>
      </c>
      <c r="F37" s="35">
        <v>525</v>
      </c>
      <c r="G37" s="35">
        <v>10</v>
      </c>
    </row>
    <row r="38" spans="1:7" ht="23.25" customHeight="1" thickBot="1">
      <c r="A38" s="27" t="s">
        <v>153</v>
      </c>
      <c r="B38" s="28" t="s">
        <v>54</v>
      </c>
      <c r="C38" s="29" t="s">
        <v>42</v>
      </c>
      <c r="D38" s="29">
        <v>60</v>
      </c>
      <c r="E38" s="29">
        <v>28</v>
      </c>
      <c r="F38" s="29">
        <v>30</v>
      </c>
      <c r="G38" s="29">
        <v>2</v>
      </c>
    </row>
    <row r="39" spans="1:7" ht="23.25" customHeight="1" thickBot="1">
      <c r="A39" s="27" t="s">
        <v>154</v>
      </c>
      <c r="B39" s="28" t="s">
        <v>56</v>
      </c>
      <c r="C39" s="29" t="s">
        <v>42</v>
      </c>
      <c r="D39" s="29">
        <v>60</v>
      </c>
      <c r="E39" s="29">
        <v>28</v>
      </c>
      <c r="F39" s="29">
        <v>30</v>
      </c>
      <c r="G39" s="29">
        <v>2</v>
      </c>
    </row>
    <row r="40" spans="1:7" ht="23.25" customHeight="1" thickBot="1">
      <c r="A40" s="27" t="s">
        <v>155</v>
      </c>
      <c r="B40" s="28" t="s">
        <v>58</v>
      </c>
      <c r="C40" s="29" t="s">
        <v>42</v>
      </c>
      <c r="D40" s="29">
        <v>60</v>
      </c>
      <c r="E40" s="29">
        <v>28</v>
      </c>
      <c r="F40" s="29">
        <v>30</v>
      </c>
      <c r="G40" s="29">
        <v>2</v>
      </c>
    </row>
    <row r="41" spans="1:7" ht="23.25" customHeight="1" thickBot="1">
      <c r="A41" s="27" t="s">
        <v>156</v>
      </c>
      <c r="B41" s="28" t="s">
        <v>60</v>
      </c>
      <c r="C41" s="29" t="s">
        <v>61</v>
      </c>
      <c r="D41" s="29">
        <v>90</v>
      </c>
      <c r="E41" s="29"/>
      <c r="F41" s="29">
        <v>90</v>
      </c>
      <c r="G41" s="29"/>
    </row>
    <row r="42" spans="1:7" ht="23.25" customHeight="1" thickBot="1">
      <c r="A42" s="27" t="s">
        <v>157</v>
      </c>
      <c r="B42" s="28" t="s">
        <v>63</v>
      </c>
      <c r="C42" s="29" t="s">
        <v>42</v>
      </c>
      <c r="D42" s="29">
        <v>60</v>
      </c>
      <c r="E42" s="29">
        <v>28</v>
      </c>
      <c r="F42" s="29">
        <v>30</v>
      </c>
      <c r="G42" s="29">
        <v>2</v>
      </c>
    </row>
    <row r="43" spans="1:7" ht="23.25" customHeight="1" thickBot="1">
      <c r="A43" s="27" t="s">
        <v>158</v>
      </c>
      <c r="B43" s="28" t="s">
        <v>65</v>
      </c>
      <c r="C43" s="29" t="s">
        <v>31</v>
      </c>
      <c r="D43" s="29">
        <v>45</v>
      </c>
      <c r="E43" s="29">
        <v>43</v>
      </c>
      <c r="F43" s="29"/>
      <c r="G43" s="29">
        <v>2</v>
      </c>
    </row>
    <row r="44" spans="1:7" ht="23.25" customHeight="1" thickBot="1">
      <c r="A44" s="27" t="s">
        <v>159</v>
      </c>
      <c r="B44" s="28" t="s">
        <v>67</v>
      </c>
      <c r="C44" s="29" t="s">
        <v>68</v>
      </c>
      <c r="D44" s="29">
        <v>45</v>
      </c>
      <c r="E44" s="29"/>
      <c r="F44" s="29">
        <v>45</v>
      </c>
      <c r="G44" s="29"/>
    </row>
    <row r="45" spans="1:7" ht="23.25" customHeight="1" thickBot="1">
      <c r="A45" s="27" t="s">
        <v>160</v>
      </c>
      <c r="B45" s="28" t="s">
        <v>72</v>
      </c>
      <c r="C45" s="29" t="s">
        <v>73</v>
      </c>
      <c r="D45" s="29">
        <v>270</v>
      </c>
      <c r="E45" s="29"/>
      <c r="F45" s="29">
        <v>270</v>
      </c>
      <c r="G45" s="29"/>
    </row>
    <row r="46" spans="1:7" ht="23.25" customHeight="1" thickBot="1">
      <c r="A46" s="33" t="s">
        <v>161</v>
      </c>
      <c r="B46" s="34" t="s">
        <v>75</v>
      </c>
      <c r="C46" s="35">
        <v>4</v>
      </c>
      <c r="D46" s="35">
        <v>90</v>
      </c>
      <c r="E46" s="35">
        <v>26</v>
      </c>
      <c r="F46" s="35">
        <v>60</v>
      </c>
      <c r="G46" s="35">
        <v>4</v>
      </c>
    </row>
    <row r="47" spans="1:7" ht="23.25" customHeight="1" thickBot="1">
      <c r="A47" s="27" t="s">
        <v>162</v>
      </c>
      <c r="B47" s="28" t="s">
        <v>83</v>
      </c>
      <c r="C47" s="29" t="s">
        <v>21</v>
      </c>
      <c r="D47" s="29">
        <v>45</v>
      </c>
      <c r="E47" s="29">
        <v>13</v>
      </c>
      <c r="F47" s="29">
        <v>30</v>
      </c>
      <c r="G47" s="29">
        <v>2</v>
      </c>
    </row>
    <row r="48" spans="1:7" ht="23.25" customHeight="1" thickBot="1">
      <c r="A48" s="27" t="s">
        <v>163</v>
      </c>
      <c r="B48" s="28" t="s">
        <v>85</v>
      </c>
      <c r="C48" s="29" t="s">
        <v>21</v>
      </c>
      <c r="D48" s="29">
        <v>45</v>
      </c>
      <c r="E48" s="29">
        <v>13</v>
      </c>
      <c r="F48" s="29">
        <v>30</v>
      </c>
      <c r="G48" s="29">
        <v>2</v>
      </c>
    </row>
    <row r="49" spans="1:9" ht="23.25" customHeight="1" thickBot="1">
      <c r="A49" s="27" t="s">
        <v>164</v>
      </c>
      <c r="B49" s="28" t="s">
        <v>89</v>
      </c>
      <c r="C49" s="29" t="s">
        <v>21</v>
      </c>
      <c r="D49" s="29">
        <v>45</v>
      </c>
      <c r="E49" s="29">
        <v>13</v>
      </c>
      <c r="F49" s="29">
        <v>30</v>
      </c>
      <c r="G49" s="29">
        <v>2</v>
      </c>
    </row>
    <row r="50" spans="1:9" ht="23.25" customHeight="1" thickBot="1">
      <c r="A50" s="27" t="s">
        <v>165</v>
      </c>
      <c r="B50" s="28" t="s">
        <v>91</v>
      </c>
      <c r="C50" s="29" t="s">
        <v>21</v>
      </c>
      <c r="D50" s="29">
        <v>45</v>
      </c>
      <c r="E50" s="29">
        <v>13</v>
      </c>
      <c r="F50" s="29">
        <v>30</v>
      </c>
      <c r="G50" s="29">
        <v>2</v>
      </c>
    </row>
    <row r="51" spans="1:9" ht="23.25" customHeight="1" thickBot="1">
      <c r="A51" s="30"/>
      <c r="B51" s="31" t="s">
        <v>92</v>
      </c>
      <c r="C51" s="32">
        <v>139</v>
      </c>
      <c r="D51" s="32">
        <v>2520</v>
      </c>
      <c r="E51" s="32">
        <v>1587</v>
      </c>
      <c r="F51" s="32">
        <v>853</v>
      </c>
      <c r="G51" s="32">
        <v>80</v>
      </c>
    </row>
    <row r="53" spans="1:9">
      <c r="B53" t="s">
        <v>233</v>
      </c>
      <c r="I53">
        <f>F51/(D1+D29)</f>
        <v>0.60496453900709224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abSelected="1" topLeftCell="A15" workbookViewId="0">
      <selection activeCell="C26" sqref="C26"/>
    </sheetView>
  </sheetViews>
  <sheetFormatPr defaultRowHeight="14.25"/>
  <cols>
    <col min="2" max="2" width="34.125" customWidth="1"/>
  </cols>
  <sheetData>
    <row r="1" spans="1:7" ht="17.25" thickBot="1">
      <c r="A1" s="81" t="s">
        <v>234</v>
      </c>
      <c r="B1" s="91" t="s">
        <v>236</v>
      </c>
      <c r="C1" s="94" t="s">
        <v>237</v>
      </c>
      <c r="D1" s="97" t="s">
        <v>238</v>
      </c>
      <c r="E1" s="98"/>
      <c r="F1" s="98"/>
      <c r="G1" s="99"/>
    </row>
    <row r="2" spans="1:7" ht="33.75" thickBot="1">
      <c r="A2" s="82" t="s">
        <v>235</v>
      </c>
      <c r="B2" s="92"/>
      <c r="C2" s="95"/>
      <c r="D2" s="85" t="s">
        <v>239</v>
      </c>
      <c r="E2" s="97" t="s">
        <v>241</v>
      </c>
      <c r="F2" s="98"/>
      <c r="G2" s="99"/>
    </row>
    <row r="3" spans="1:7" ht="114.75" customHeight="1">
      <c r="A3" s="83"/>
      <c r="B3" s="92"/>
      <c r="C3" s="95"/>
      <c r="D3" s="85" t="s">
        <v>240</v>
      </c>
      <c r="E3" s="94" t="s">
        <v>242</v>
      </c>
      <c r="F3" s="94" t="s">
        <v>243</v>
      </c>
      <c r="G3" s="85" t="s">
        <v>244</v>
      </c>
    </row>
    <row r="4" spans="1:7" ht="17.25" customHeight="1" thickBot="1">
      <c r="A4" s="84"/>
      <c r="B4" s="93"/>
      <c r="C4" s="96"/>
      <c r="D4" s="5"/>
      <c r="E4" s="96"/>
      <c r="F4" s="96"/>
      <c r="G4" s="45" t="s">
        <v>245</v>
      </c>
    </row>
    <row r="5" spans="1:7" ht="21" customHeight="1" thickBot="1">
      <c r="A5" s="37" t="s">
        <v>93</v>
      </c>
      <c r="B5" s="38" t="s">
        <v>94</v>
      </c>
      <c r="C5" s="39">
        <v>28</v>
      </c>
      <c r="D5" s="39">
        <v>495</v>
      </c>
      <c r="E5" s="39">
        <v>212</v>
      </c>
      <c r="F5" s="39">
        <v>255</v>
      </c>
      <c r="G5" s="39">
        <v>28</v>
      </c>
    </row>
    <row r="6" spans="1:7" ht="21" customHeight="1" thickBot="1">
      <c r="A6" s="40" t="s">
        <v>0</v>
      </c>
      <c r="B6" s="41" t="s">
        <v>1</v>
      </c>
      <c r="C6" s="42" t="s">
        <v>2</v>
      </c>
      <c r="D6" s="42">
        <v>75</v>
      </c>
      <c r="E6" s="42">
        <v>41</v>
      </c>
      <c r="F6" s="42">
        <v>29</v>
      </c>
      <c r="G6" s="42">
        <v>5</v>
      </c>
    </row>
    <row r="7" spans="1:7" ht="21" customHeight="1" thickBot="1">
      <c r="A7" s="40" t="s">
        <v>3</v>
      </c>
      <c r="B7" s="41" t="s">
        <v>4</v>
      </c>
      <c r="C7" s="42" t="s">
        <v>5</v>
      </c>
      <c r="D7" s="42">
        <v>30</v>
      </c>
      <c r="E7" s="42">
        <v>18</v>
      </c>
      <c r="F7" s="42">
        <v>10</v>
      </c>
      <c r="G7" s="42">
        <v>2</v>
      </c>
    </row>
    <row r="8" spans="1:7" ht="21" customHeight="1" thickBot="1">
      <c r="A8" s="40" t="s">
        <v>6</v>
      </c>
      <c r="B8" s="41" t="s">
        <v>7</v>
      </c>
      <c r="C8" s="42" t="s">
        <v>8</v>
      </c>
      <c r="D8" s="42">
        <v>60</v>
      </c>
      <c r="E8" s="42">
        <v>5</v>
      </c>
      <c r="F8" s="42">
        <v>51</v>
      </c>
      <c r="G8" s="42">
        <v>4</v>
      </c>
    </row>
    <row r="9" spans="1:7" ht="21" customHeight="1" thickBot="1">
      <c r="A9" s="40" t="s">
        <v>9</v>
      </c>
      <c r="B9" s="41" t="s">
        <v>10</v>
      </c>
      <c r="C9" s="42" t="s">
        <v>2</v>
      </c>
      <c r="D9" s="42">
        <v>75</v>
      </c>
      <c r="E9" s="42">
        <v>36</v>
      </c>
      <c r="F9" s="42">
        <v>35</v>
      </c>
      <c r="G9" s="42">
        <v>4</v>
      </c>
    </row>
    <row r="10" spans="1:7" ht="21" customHeight="1" thickBot="1">
      <c r="A10" s="40" t="s">
        <v>11</v>
      </c>
      <c r="B10" s="41" t="s">
        <v>12</v>
      </c>
      <c r="C10" s="42" t="s">
        <v>13</v>
      </c>
      <c r="D10" s="42">
        <v>75</v>
      </c>
      <c r="E10" s="42">
        <v>15</v>
      </c>
      <c r="F10" s="42">
        <v>58</v>
      </c>
      <c r="G10" s="42">
        <v>2</v>
      </c>
    </row>
    <row r="11" spans="1:7" ht="21" customHeight="1" thickBot="1">
      <c r="A11" s="40" t="s">
        <v>14</v>
      </c>
      <c r="B11" s="41" t="s">
        <v>15</v>
      </c>
      <c r="C11" s="42" t="s">
        <v>16</v>
      </c>
      <c r="D11" s="42">
        <v>40</v>
      </c>
      <c r="E11" s="42">
        <v>14</v>
      </c>
      <c r="F11" s="42">
        <v>24</v>
      </c>
      <c r="G11" s="42">
        <v>2</v>
      </c>
    </row>
    <row r="12" spans="1:7" ht="21" customHeight="1" thickBot="1">
      <c r="A12" s="40" t="s">
        <v>17</v>
      </c>
      <c r="B12" s="41" t="s">
        <v>18</v>
      </c>
      <c r="C12" s="42" t="s">
        <v>16</v>
      </c>
      <c r="D12" s="42">
        <v>40</v>
      </c>
      <c r="E12" s="42">
        <v>14</v>
      </c>
      <c r="F12" s="42">
        <v>24</v>
      </c>
      <c r="G12" s="42">
        <v>2</v>
      </c>
    </row>
    <row r="13" spans="1:7" ht="21" customHeight="1" thickBot="1">
      <c r="A13" s="40" t="s">
        <v>19</v>
      </c>
      <c r="B13" s="41" t="s">
        <v>20</v>
      </c>
      <c r="C13" s="42" t="s">
        <v>21</v>
      </c>
      <c r="D13" s="42">
        <v>40</v>
      </c>
      <c r="E13" s="42">
        <v>14</v>
      </c>
      <c r="F13" s="42">
        <v>24</v>
      </c>
      <c r="G13" s="42">
        <v>2</v>
      </c>
    </row>
    <row r="14" spans="1:7" ht="21" customHeight="1" thickBot="1">
      <c r="A14" s="40" t="s">
        <v>22</v>
      </c>
      <c r="B14" s="41" t="s">
        <v>23</v>
      </c>
      <c r="C14" s="42" t="s">
        <v>24</v>
      </c>
      <c r="D14" s="42">
        <v>60</v>
      </c>
      <c r="E14" s="42">
        <v>55</v>
      </c>
      <c r="F14" s="42"/>
      <c r="G14" s="42">
        <v>5</v>
      </c>
    </row>
    <row r="15" spans="1:7" ht="38.25" customHeight="1" thickBot="1">
      <c r="A15" s="43" t="s">
        <v>25</v>
      </c>
      <c r="B15" s="44" t="s">
        <v>26</v>
      </c>
      <c r="C15" s="45">
        <v>62</v>
      </c>
      <c r="D15" s="45">
        <f>D16+D22+D35</f>
        <v>1455</v>
      </c>
      <c r="E15" s="45">
        <f t="shared" ref="E15:G15" si="0">E16+E22+E35</f>
        <v>489</v>
      </c>
      <c r="F15" s="45">
        <f t="shared" si="0"/>
        <v>930</v>
      </c>
      <c r="G15" s="45">
        <f t="shared" si="0"/>
        <v>36</v>
      </c>
    </row>
    <row r="16" spans="1:7" ht="21" customHeight="1" thickBot="1">
      <c r="A16" s="46" t="s">
        <v>27</v>
      </c>
      <c r="B16" s="47" t="s">
        <v>28</v>
      </c>
      <c r="C16" s="48">
        <v>17</v>
      </c>
      <c r="D16" s="48">
        <f>SUM(D17:D21)</f>
        <v>330</v>
      </c>
      <c r="E16" s="48">
        <f t="shared" ref="E16:G16" si="1">SUM(E17:E21)</f>
        <v>170</v>
      </c>
      <c r="F16" s="48">
        <f t="shared" si="1"/>
        <v>150</v>
      </c>
      <c r="G16" s="48">
        <f t="shared" si="1"/>
        <v>10</v>
      </c>
    </row>
    <row r="17" spans="1:7" ht="21" customHeight="1" thickBot="1">
      <c r="A17" s="60" t="s">
        <v>166</v>
      </c>
      <c r="B17" s="61" t="s">
        <v>167</v>
      </c>
      <c r="C17" s="62" t="s">
        <v>42</v>
      </c>
      <c r="D17" s="63">
        <v>60</v>
      </c>
      <c r="E17" s="62">
        <v>28</v>
      </c>
      <c r="F17" s="62">
        <v>30</v>
      </c>
      <c r="G17" s="62">
        <v>2</v>
      </c>
    </row>
    <row r="18" spans="1:7" ht="21" customHeight="1" thickBot="1">
      <c r="A18" s="40" t="s">
        <v>168</v>
      </c>
      <c r="B18" s="41" t="s">
        <v>169</v>
      </c>
      <c r="C18" s="42" t="s">
        <v>42</v>
      </c>
      <c r="D18" s="42">
        <v>60</v>
      </c>
      <c r="E18" s="42">
        <v>28</v>
      </c>
      <c r="F18" s="42">
        <v>30</v>
      </c>
      <c r="G18" s="42">
        <v>2</v>
      </c>
    </row>
    <row r="19" spans="1:7" ht="21" customHeight="1" thickBot="1">
      <c r="A19" s="40" t="s">
        <v>170</v>
      </c>
      <c r="B19" s="41" t="s">
        <v>171</v>
      </c>
      <c r="C19" s="42" t="s">
        <v>2</v>
      </c>
      <c r="D19" s="42">
        <v>75</v>
      </c>
      <c r="E19" s="42">
        <v>43</v>
      </c>
      <c r="F19" s="42">
        <v>30</v>
      </c>
      <c r="G19" s="42">
        <v>2</v>
      </c>
    </row>
    <row r="20" spans="1:7" ht="28.5" customHeight="1" thickBot="1">
      <c r="A20" s="60" t="s">
        <v>172</v>
      </c>
      <c r="B20" s="61" t="s">
        <v>173</v>
      </c>
      <c r="C20" s="62" t="s">
        <v>42</v>
      </c>
      <c r="D20" s="63">
        <v>60</v>
      </c>
      <c r="E20" s="62">
        <v>28</v>
      </c>
      <c r="F20" s="62">
        <v>30</v>
      </c>
      <c r="G20" s="62">
        <v>2</v>
      </c>
    </row>
    <row r="21" spans="1:7" ht="36.75" customHeight="1" thickBot="1">
      <c r="A21" s="40" t="s">
        <v>174</v>
      </c>
      <c r="B21" s="41" t="s">
        <v>175</v>
      </c>
      <c r="C21" s="42" t="s">
        <v>2</v>
      </c>
      <c r="D21" s="49">
        <v>75</v>
      </c>
      <c r="E21" s="42">
        <v>43</v>
      </c>
      <c r="F21" s="42">
        <v>30</v>
      </c>
      <c r="G21" s="42">
        <v>2</v>
      </c>
    </row>
    <row r="22" spans="1:7" ht="21" customHeight="1" thickBot="1">
      <c r="A22" s="50" t="s">
        <v>43</v>
      </c>
      <c r="B22" s="51" t="s">
        <v>44</v>
      </c>
      <c r="C22" s="52">
        <v>37</v>
      </c>
      <c r="D22" s="52">
        <f>SUM(D23:D34)</f>
        <v>945</v>
      </c>
      <c r="E22" s="52">
        <f t="shared" ref="E22:G22" si="2">SUM(E23:E34)</f>
        <v>267</v>
      </c>
      <c r="F22" s="52">
        <f t="shared" si="2"/>
        <v>660</v>
      </c>
      <c r="G22" s="52">
        <f t="shared" si="2"/>
        <v>18</v>
      </c>
    </row>
    <row r="23" spans="1:7" ht="21" customHeight="1" thickBot="1">
      <c r="A23" s="60" t="s">
        <v>176</v>
      </c>
      <c r="B23" s="61" t="s">
        <v>177</v>
      </c>
      <c r="C23" s="62" t="s">
        <v>42</v>
      </c>
      <c r="D23" s="63">
        <v>60</v>
      </c>
      <c r="E23" s="62">
        <v>28</v>
      </c>
      <c r="F23" s="62">
        <v>30</v>
      </c>
      <c r="G23" s="62">
        <v>2</v>
      </c>
    </row>
    <row r="24" spans="1:7" ht="21" customHeight="1" thickBot="1">
      <c r="A24" s="60" t="s">
        <v>178</v>
      </c>
      <c r="B24" s="61" t="s">
        <v>179</v>
      </c>
      <c r="C24" s="62" t="s">
        <v>42</v>
      </c>
      <c r="D24" s="63">
        <v>60</v>
      </c>
      <c r="E24" s="62">
        <v>28</v>
      </c>
      <c r="F24" s="62">
        <v>30</v>
      </c>
      <c r="G24" s="62">
        <v>2</v>
      </c>
    </row>
    <row r="25" spans="1:7" ht="21" customHeight="1" thickBot="1">
      <c r="A25" s="60" t="s">
        <v>180</v>
      </c>
      <c r="B25" s="61" t="s">
        <v>181</v>
      </c>
      <c r="C25" s="62" t="s">
        <v>42</v>
      </c>
      <c r="D25" s="63">
        <v>60</v>
      </c>
      <c r="E25" s="62">
        <v>28</v>
      </c>
      <c r="F25" s="62">
        <v>30</v>
      </c>
      <c r="G25" s="62">
        <v>2</v>
      </c>
    </row>
    <row r="26" spans="1:7" ht="21" customHeight="1" thickBot="1">
      <c r="A26" s="53" t="s">
        <v>182</v>
      </c>
      <c r="B26" s="54" t="s">
        <v>183</v>
      </c>
      <c r="C26" s="55" t="s">
        <v>184</v>
      </c>
      <c r="D26" s="55">
        <v>90</v>
      </c>
      <c r="E26" s="55">
        <v>28</v>
      </c>
      <c r="F26" s="55">
        <v>60</v>
      </c>
      <c r="G26" s="55">
        <v>2</v>
      </c>
    </row>
    <row r="27" spans="1:7" ht="21" customHeight="1" thickBot="1">
      <c r="A27" s="53" t="s">
        <v>185</v>
      </c>
      <c r="B27" s="54" t="s">
        <v>186</v>
      </c>
      <c r="C27" s="55" t="s">
        <v>21</v>
      </c>
      <c r="D27" s="56">
        <v>45</v>
      </c>
      <c r="E27" s="55">
        <v>13</v>
      </c>
      <c r="F27" s="55">
        <v>30</v>
      </c>
      <c r="G27" s="55">
        <v>2</v>
      </c>
    </row>
    <row r="28" spans="1:7" ht="21" customHeight="1" thickBot="1">
      <c r="A28" s="53" t="s">
        <v>187</v>
      </c>
      <c r="B28" s="54" t="s">
        <v>188</v>
      </c>
      <c r="C28" s="55" t="s">
        <v>2</v>
      </c>
      <c r="D28" s="56">
        <v>75</v>
      </c>
      <c r="E28" s="55">
        <v>43</v>
      </c>
      <c r="F28" s="55">
        <v>30</v>
      </c>
      <c r="G28" s="55">
        <v>2</v>
      </c>
    </row>
    <row r="29" spans="1:7" ht="21" customHeight="1" thickBot="1">
      <c r="A29" s="40" t="s">
        <v>189</v>
      </c>
      <c r="B29" s="41" t="s">
        <v>190</v>
      </c>
      <c r="C29" s="42" t="s">
        <v>42</v>
      </c>
      <c r="D29" s="49">
        <v>60</v>
      </c>
      <c r="E29" s="42">
        <v>28</v>
      </c>
      <c r="F29" s="42">
        <v>30</v>
      </c>
      <c r="G29" s="42">
        <v>2</v>
      </c>
    </row>
    <row r="30" spans="1:7" ht="21" customHeight="1" thickBot="1">
      <c r="A30" s="53" t="s">
        <v>191</v>
      </c>
      <c r="B30" s="54" t="s">
        <v>192</v>
      </c>
      <c r="C30" s="55" t="s">
        <v>2</v>
      </c>
      <c r="D30" s="55">
        <v>75</v>
      </c>
      <c r="E30" s="55">
        <v>43</v>
      </c>
      <c r="F30" s="55">
        <v>30</v>
      </c>
      <c r="G30" s="55">
        <v>2</v>
      </c>
    </row>
    <row r="31" spans="1:7" s="64" customFormat="1" ht="21" customHeight="1" thickBot="1">
      <c r="A31" s="57" t="s">
        <v>193</v>
      </c>
      <c r="B31" s="58" t="s">
        <v>194</v>
      </c>
      <c r="C31" s="59" t="s">
        <v>42</v>
      </c>
      <c r="D31" s="59">
        <v>60</v>
      </c>
      <c r="E31" s="59">
        <v>28</v>
      </c>
      <c r="F31" s="59">
        <v>30</v>
      </c>
      <c r="G31" s="59">
        <v>2</v>
      </c>
    </row>
    <row r="32" spans="1:7" ht="21" customHeight="1" thickBot="1">
      <c r="A32" s="40" t="s">
        <v>195</v>
      </c>
      <c r="B32" s="41" t="s">
        <v>67</v>
      </c>
      <c r="C32" s="42" t="s">
        <v>68</v>
      </c>
      <c r="D32" s="49">
        <v>45</v>
      </c>
      <c r="E32" s="42"/>
      <c r="F32" s="42">
        <v>45</v>
      </c>
      <c r="G32" s="42"/>
    </row>
    <row r="33" spans="1:7" ht="21" customHeight="1" thickBot="1">
      <c r="A33" s="40" t="s">
        <v>196</v>
      </c>
      <c r="B33" s="41" t="s">
        <v>70</v>
      </c>
      <c r="C33" s="42" t="s">
        <v>68</v>
      </c>
      <c r="D33" s="42">
        <v>45</v>
      </c>
      <c r="E33" s="42"/>
      <c r="F33" s="42">
        <v>45</v>
      </c>
      <c r="G33" s="42"/>
    </row>
    <row r="34" spans="1:7" ht="21" customHeight="1" thickBot="1">
      <c r="A34" s="40" t="s">
        <v>197</v>
      </c>
      <c r="B34" s="41" t="s">
        <v>72</v>
      </c>
      <c r="C34" s="42" t="s">
        <v>73</v>
      </c>
      <c r="D34" s="42">
        <v>270</v>
      </c>
      <c r="E34" s="42"/>
      <c r="F34" s="42">
        <v>270</v>
      </c>
      <c r="G34" s="42"/>
    </row>
    <row r="35" spans="1:7" ht="21" customHeight="1" thickBot="1">
      <c r="A35" s="46" t="s">
        <v>74</v>
      </c>
      <c r="B35" s="47" t="s">
        <v>75</v>
      </c>
      <c r="C35" s="48">
        <v>8</v>
      </c>
      <c r="D35" s="48">
        <v>180</v>
      </c>
      <c r="E35" s="48">
        <v>52</v>
      </c>
      <c r="F35" s="48">
        <v>120</v>
      </c>
      <c r="G35" s="48">
        <v>8</v>
      </c>
    </row>
    <row r="36" spans="1:7" ht="21" customHeight="1" thickBot="1">
      <c r="A36" s="53" t="s">
        <v>198</v>
      </c>
      <c r="B36" s="54" t="s">
        <v>199</v>
      </c>
      <c r="C36" s="55" t="s">
        <v>21</v>
      </c>
      <c r="D36" s="55">
        <v>45</v>
      </c>
      <c r="E36" s="55">
        <v>13</v>
      </c>
      <c r="F36" s="55">
        <v>30</v>
      </c>
      <c r="G36" s="55">
        <v>2</v>
      </c>
    </row>
    <row r="37" spans="1:7" ht="21" customHeight="1" thickBot="1">
      <c r="A37" s="40" t="s">
        <v>200</v>
      </c>
      <c r="B37" s="41" t="s">
        <v>201</v>
      </c>
      <c r="C37" s="42" t="s">
        <v>21</v>
      </c>
      <c r="D37" s="42">
        <v>45</v>
      </c>
      <c r="E37" s="42">
        <v>13</v>
      </c>
      <c r="F37" s="42">
        <v>30</v>
      </c>
      <c r="G37" s="42">
        <v>2</v>
      </c>
    </row>
    <row r="38" spans="1:7" ht="21" customHeight="1" thickBot="1">
      <c r="A38" s="40" t="s">
        <v>202</v>
      </c>
      <c r="B38" s="41" t="s">
        <v>203</v>
      </c>
      <c r="C38" s="42" t="s">
        <v>21</v>
      </c>
      <c r="D38" s="42">
        <v>45</v>
      </c>
      <c r="E38" s="42">
        <v>13</v>
      </c>
      <c r="F38" s="42">
        <v>30</v>
      </c>
      <c r="G38" s="42">
        <v>2</v>
      </c>
    </row>
    <row r="39" spans="1:7" ht="21" customHeight="1" thickBot="1">
      <c r="A39" s="53" t="s">
        <v>204</v>
      </c>
      <c r="B39" s="54" t="s">
        <v>205</v>
      </c>
      <c r="C39" s="55" t="s">
        <v>21</v>
      </c>
      <c r="D39" s="55">
        <v>45</v>
      </c>
      <c r="E39" s="55">
        <v>13</v>
      </c>
      <c r="F39" s="55">
        <v>30</v>
      </c>
      <c r="G39" s="55">
        <v>2</v>
      </c>
    </row>
    <row r="40" spans="1:7" ht="21" customHeight="1" thickBot="1">
      <c r="A40" s="40" t="s">
        <v>206</v>
      </c>
      <c r="B40" s="41" t="s">
        <v>207</v>
      </c>
      <c r="C40" s="42" t="s">
        <v>21</v>
      </c>
      <c r="D40" s="42">
        <v>45</v>
      </c>
      <c r="E40" s="42">
        <v>13</v>
      </c>
      <c r="F40" s="42">
        <v>30</v>
      </c>
      <c r="G40" s="42">
        <v>2</v>
      </c>
    </row>
    <row r="41" spans="1:7" ht="21" customHeight="1" thickBot="1">
      <c r="A41" s="40" t="s">
        <v>208</v>
      </c>
      <c r="B41" s="41" t="s">
        <v>209</v>
      </c>
      <c r="C41" s="42" t="s">
        <v>21</v>
      </c>
      <c r="D41" s="42">
        <v>45</v>
      </c>
      <c r="E41" s="42">
        <v>13</v>
      </c>
      <c r="F41" s="42">
        <v>30</v>
      </c>
      <c r="G41" s="42">
        <v>2</v>
      </c>
    </row>
    <row r="42" spans="1:7" ht="21" customHeight="1" thickBot="1">
      <c r="A42" s="40" t="s">
        <v>210</v>
      </c>
      <c r="B42" s="41" t="s">
        <v>211</v>
      </c>
      <c r="C42" s="42" t="s">
        <v>21</v>
      </c>
      <c r="D42" s="42">
        <v>45</v>
      </c>
      <c r="E42" s="42">
        <v>13</v>
      </c>
      <c r="F42" s="42">
        <v>30</v>
      </c>
      <c r="G42" s="42">
        <v>2</v>
      </c>
    </row>
    <row r="43" spans="1:7" ht="21" customHeight="1" thickBot="1">
      <c r="A43" s="40" t="s">
        <v>212</v>
      </c>
      <c r="B43" s="41" t="s">
        <v>213</v>
      </c>
      <c r="C43" s="42" t="s">
        <v>21</v>
      </c>
      <c r="D43" s="42">
        <v>45</v>
      </c>
      <c r="E43" s="42">
        <v>13</v>
      </c>
      <c r="F43" s="42">
        <v>30</v>
      </c>
      <c r="G43" s="42">
        <v>2</v>
      </c>
    </row>
    <row r="44" spans="1:7" ht="21" customHeight="1" thickBot="1">
      <c r="A44" s="89" t="s">
        <v>214</v>
      </c>
      <c r="B44" s="90"/>
      <c r="C44" s="45">
        <v>90</v>
      </c>
      <c r="D44" s="45">
        <f>D5+D15</f>
        <v>1950</v>
      </c>
      <c r="E44" s="45">
        <f t="shared" ref="E44:G44" si="3">E5+E15</f>
        <v>701</v>
      </c>
      <c r="F44" s="45">
        <f t="shared" si="3"/>
        <v>1185</v>
      </c>
      <c r="G44" s="45">
        <f t="shared" si="3"/>
        <v>64</v>
      </c>
    </row>
    <row r="45" spans="1:7" ht="21" customHeight="1"/>
    <row r="47" spans="1:7">
      <c r="F47">
        <f>F44/D44</f>
        <v>0.60769230769230764</v>
      </c>
    </row>
  </sheetData>
  <mergeCells count="7">
    <mergeCell ref="A44:B44"/>
    <mergeCell ref="B1:B4"/>
    <mergeCell ref="C1:C4"/>
    <mergeCell ref="D1:G1"/>
    <mergeCell ref="E2:G2"/>
    <mergeCell ref="E3:E4"/>
    <mergeCell ref="F3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2"/>
  <sheetViews>
    <sheetView topLeftCell="A43" workbookViewId="0">
      <selection activeCell="B40" sqref="B40"/>
    </sheetView>
  </sheetViews>
  <sheetFormatPr defaultRowHeight="14.25"/>
  <cols>
    <col min="2" max="2" width="29.625" customWidth="1"/>
    <col min="8" max="8" width="9.125" customWidth="1"/>
  </cols>
  <sheetData>
    <row r="1" spans="1:7" ht="18.75" customHeight="1" thickBot="1">
      <c r="A1" s="65" t="s">
        <v>93</v>
      </c>
      <c r="B1" s="66" t="s">
        <v>94</v>
      </c>
      <c r="C1" s="67">
        <v>19</v>
      </c>
      <c r="D1" s="67">
        <v>315</v>
      </c>
      <c r="E1" s="67">
        <v>149</v>
      </c>
      <c r="F1" s="67">
        <v>148</v>
      </c>
      <c r="G1" s="67">
        <v>18</v>
      </c>
    </row>
    <row r="2" spans="1:7" ht="18.75" customHeight="1" thickBot="1">
      <c r="A2" s="36" t="s">
        <v>95</v>
      </c>
      <c r="B2" s="68" t="s">
        <v>1</v>
      </c>
      <c r="C2" s="8" t="s">
        <v>21</v>
      </c>
      <c r="D2" s="8">
        <v>30</v>
      </c>
      <c r="E2" s="8">
        <v>15</v>
      </c>
      <c r="F2" s="8">
        <v>13</v>
      </c>
      <c r="G2" s="8">
        <v>2</v>
      </c>
    </row>
    <row r="3" spans="1:7" ht="18.75" customHeight="1" thickBot="1">
      <c r="A3" s="36" t="s">
        <v>96</v>
      </c>
      <c r="B3" s="68" t="s">
        <v>4</v>
      </c>
      <c r="C3" s="8" t="s">
        <v>97</v>
      </c>
      <c r="D3" s="8">
        <v>15</v>
      </c>
      <c r="E3" s="8">
        <v>9</v>
      </c>
      <c r="F3" s="8">
        <v>5</v>
      </c>
      <c r="G3" s="8">
        <v>1</v>
      </c>
    </row>
    <row r="4" spans="1:7" ht="18.75" customHeight="1" thickBot="1">
      <c r="A4" s="36" t="s">
        <v>98</v>
      </c>
      <c r="B4" s="68" t="s">
        <v>7</v>
      </c>
      <c r="C4" s="8" t="s">
        <v>68</v>
      </c>
      <c r="D4" s="8">
        <v>30</v>
      </c>
      <c r="E4" s="8">
        <v>4</v>
      </c>
      <c r="F4" s="8">
        <v>24</v>
      </c>
      <c r="G4" s="8">
        <v>2</v>
      </c>
    </row>
    <row r="5" spans="1:7" ht="18.75" customHeight="1" thickBot="1">
      <c r="A5" s="36" t="s">
        <v>99</v>
      </c>
      <c r="B5" s="68" t="s">
        <v>100</v>
      </c>
      <c r="C5" s="8" t="s">
        <v>42</v>
      </c>
      <c r="D5" s="8">
        <v>45</v>
      </c>
      <c r="E5" s="8">
        <v>21</v>
      </c>
      <c r="F5" s="8">
        <v>21</v>
      </c>
      <c r="G5" s="8">
        <v>3</v>
      </c>
    </row>
    <row r="6" spans="1:7" ht="18.75" customHeight="1" thickBot="1">
      <c r="A6" s="36" t="s">
        <v>101</v>
      </c>
      <c r="B6" s="68" t="s">
        <v>12</v>
      </c>
      <c r="C6" s="8" t="s">
        <v>16</v>
      </c>
      <c r="D6" s="8">
        <v>45</v>
      </c>
      <c r="E6" s="8">
        <v>15</v>
      </c>
      <c r="F6" s="8">
        <v>29</v>
      </c>
      <c r="G6" s="8">
        <v>1</v>
      </c>
    </row>
    <row r="7" spans="1:7" ht="18.75" customHeight="1" thickBot="1">
      <c r="A7" s="36" t="s">
        <v>102</v>
      </c>
      <c r="B7" s="68" t="s">
        <v>15</v>
      </c>
      <c r="C7" s="8" t="s">
        <v>16</v>
      </c>
      <c r="D7" s="8">
        <v>60</v>
      </c>
      <c r="E7" s="8">
        <v>20</v>
      </c>
      <c r="F7" s="8">
        <v>30</v>
      </c>
      <c r="G7" s="8">
        <v>2</v>
      </c>
    </row>
    <row r="8" spans="1:7" ht="18.75" customHeight="1" thickBot="1">
      <c r="A8" s="36" t="s">
        <v>103</v>
      </c>
      <c r="B8" s="68" t="s">
        <v>18</v>
      </c>
      <c r="C8" s="8" t="s">
        <v>21</v>
      </c>
      <c r="D8" s="8">
        <v>30</v>
      </c>
      <c r="E8" s="8">
        <v>10</v>
      </c>
      <c r="F8" s="8">
        <v>26</v>
      </c>
      <c r="G8" s="8">
        <v>2</v>
      </c>
    </row>
    <row r="9" spans="1:7" ht="18.75" customHeight="1" thickBot="1">
      <c r="A9" s="36" t="s">
        <v>104</v>
      </c>
      <c r="B9" s="68" t="s">
        <v>23</v>
      </c>
      <c r="C9" s="8" t="s">
        <v>24</v>
      </c>
      <c r="D9" s="8">
        <v>60</v>
      </c>
      <c r="E9" s="8">
        <v>55</v>
      </c>
      <c r="F9" s="8"/>
      <c r="G9" s="8">
        <v>5</v>
      </c>
    </row>
    <row r="10" spans="1:7" ht="18.75" customHeight="1" thickBot="1">
      <c r="A10" s="69" t="s">
        <v>25</v>
      </c>
      <c r="B10" s="70" t="s">
        <v>105</v>
      </c>
      <c r="C10" s="71">
        <v>74</v>
      </c>
      <c r="D10" s="71">
        <v>1110</v>
      </c>
      <c r="E10" s="71">
        <v>1074</v>
      </c>
      <c r="F10" s="71"/>
      <c r="G10" s="71">
        <v>36</v>
      </c>
    </row>
    <row r="11" spans="1:7" ht="18.75" customHeight="1" thickBot="1">
      <c r="A11" s="36" t="s">
        <v>106</v>
      </c>
      <c r="B11" s="72" t="s">
        <v>107</v>
      </c>
      <c r="C11" s="73">
        <v>4</v>
      </c>
      <c r="D11" s="73">
        <v>60</v>
      </c>
      <c r="E11" s="73">
        <v>58</v>
      </c>
      <c r="F11" s="73"/>
      <c r="G11" s="73">
        <v>2</v>
      </c>
    </row>
    <row r="12" spans="1:7" ht="18.75" customHeight="1" thickBot="1">
      <c r="A12" s="36" t="s">
        <v>108</v>
      </c>
      <c r="B12" s="72" t="s">
        <v>109</v>
      </c>
      <c r="C12" s="73">
        <v>4</v>
      </c>
      <c r="D12" s="73">
        <v>60</v>
      </c>
      <c r="E12" s="73">
        <v>58</v>
      </c>
      <c r="F12" s="73"/>
      <c r="G12" s="73">
        <v>2</v>
      </c>
    </row>
    <row r="13" spans="1:7" ht="18.75" customHeight="1" thickBot="1">
      <c r="A13" s="36" t="s">
        <v>110</v>
      </c>
      <c r="B13" s="72" t="s">
        <v>111</v>
      </c>
      <c r="C13" s="73">
        <v>4</v>
      </c>
      <c r="D13" s="73">
        <v>60</v>
      </c>
      <c r="E13" s="73">
        <v>58</v>
      </c>
      <c r="F13" s="73"/>
      <c r="G13" s="73">
        <v>2</v>
      </c>
    </row>
    <row r="14" spans="1:7" ht="18.75" customHeight="1" thickBot="1">
      <c r="A14" s="36" t="s">
        <v>112</v>
      </c>
      <c r="B14" s="72" t="s">
        <v>113</v>
      </c>
      <c r="C14" s="73">
        <v>4</v>
      </c>
      <c r="D14" s="73">
        <v>60</v>
      </c>
      <c r="E14" s="73">
        <v>58</v>
      </c>
      <c r="F14" s="73"/>
      <c r="G14" s="73">
        <v>2</v>
      </c>
    </row>
    <row r="15" spans="1:7" ht="18.75" customHeight="1" thickBot="1">
      <c r="A15" s="36" t="s">
        <v>114</v>
      </c>
      <c r="B15" s="72" t="s">
        <v>115</v>
      </c>
      <c r="C15" s="73">
        <v>5</v>
      </c>
      <c r="D15" s="73">
        <v>75</v>
      </c>
      <c r="E15" s="73">
        <v>73</v>
      </c>
      <c r="F15" s="73"/>
      <c r="G15" s="73">
        <v>2</v>
      </c>
    </row>
    <row r="16" spans="1:7" ht="18.75" customHeight="1" thickBot="1">
      <c r="A16" s="36" t="s">
        <v>117</v>
      </c>
      <c r="B16" s="72" t="s">
        <v>118</v>
      </c>
      <c r="C16" s="73">
        <v>5</v>
      </c>
      <c r="D16" s="73">
        <v>75</v>
      </c>
      <c r="E16" s="73">
        <v>73</v>
      </c>
      <c r="F16" s="73"/>
      <c r="G16" s="73">
        <v>2</v>
      </c>
    </row>
    <row r="17" spans="1:7" ht="18.75" customHeight="1" thickBot="1">
      <c r="A17" s="36" t="s">
        <v>119</v>
      </c>
      <c r="B17" s="72" t="s">
        <v>120</v>
      </c>
      <c r="C17" s="73">
        <v>4</v>
      </c>
      <c r="D17" s="73">
        <v>60</v>
      </c>
      <c r="E17" s="73">
        <v>58</v>
      </c>
      <c r="F17" s="73"/>
      <c r="G17" s="73">
        <v>2</v>
      </c>
    </row>
    <row r="18" spans="1:7" ht="18.75" customHeight="1" thickBot="1">
      <c r="A18" s="36" t="s">
        <v>121</v>
      </c>
      <c r="B18" s="72" t="s">
        <v>122</v>
      </c>
      <c r="C18" s="73">
        <v>4</v>
      </c>
      <c r="D18" s="73">
        <v>60</v>
      </c>
      <c r="E18" s="73">
        <v>58</v>
      </c>
      <c r="F18" s="73"/>
      <c r="G18" s="73">
        <v>2</v>
      </c>
    </row>
    <row r="19" spans="1:7" ht="18.75" customHeight="1" thickBot="1">
      <c r="A19" s="36" t="s">
        <v>123</v>
      </c>
      <c r="B19" s="72" t="s">
        <v>124</v>
      </c>
      <c r="C19" s="73">
        <v>4</v>
      </c>
      <c r="D19" s="73">
        <v>60</v>
      </c>
      <c r="E19" s="73">
        <v>58</v>
      </c>
      <c r="F19" s="73"/>
      <c r="G19" s="73">
        <v>2</v>
      </c>
    </row>
    <row r="20" spans="1:7" ht="18.75" customHeight="1" thickBot="1">
      <c r="A20" s="36" t="s">
        <v>125</v>
      </c>
      <c r="B20" s="72" t="s">
        <v>126</v>
      </c>
      <c r="C20" s="73">
        <v>4</v>
      </c>
      <c r="D20" s="73">
        <v>60</v>
      </c>
      <c r="E20" s="73">
        <v>58</v>
      </c>
      <c r="F20" s="73"/>
      <c r="G20" s="73">
        <v>2</v>
      </c>
    </row>
    <row r="21" spans="1:7" ht="18.75" customHeight="1" thickBot="1">
      <c r="A21" s="36" t="s">
        <v>127</v>
      </c>
      <c r="B21" s="72" t="s">
        <v>128</v>
      </c>
      <c r="C21" s="73">
        <v>4</v>
      </c>
      <c r="D21" s="73">
        <v>60</v>
      </c>
      <c r="E21" s="73">
        <v>58</v>
      </c>
      <c r="F21" s="73"/>
      <c r="G21" s="73">
        <v>2</v>
      </c>
    </row>
    <row r="22" spans="1:7" ht="18.75" customHeight="1" thickBot="1">
      <c r="A22" s="36" t="s">
        <v>129</v>
      </c>
      <c r="B22" s="72" t="s">
        <v>130</v>
      </c>
      <c r="C22" s="73">
        <v>4</v>
      </c>
      <c r="D22" s="73">
        <v>60</v>
      </c>
      <c r="E22" s="73">
        <v>58</v>
      </c>
      <c r="F22" s="73"/>
      <c r="G22" s="73">
        <v>2</v>
      </c>
    </row>
    <row r="23" spans="1:7" ht="18.75" customHeight="1" thickBot="1">
      <c r="A23" s="36" t="s">
        <v>131</v>
      </c>
      <c r="B23" s="72" t="s">
        <v>132</v>
      </c>
      <c r="C23" s="73">
        <v>4</v>
      </c>
      <c r="D23" s="73">
        <v>60</v>
      </c>
      <c r="E23" s="73">
        <v>58</v>
      </c>
      <c r="F23" s="73"/>
      <c r="G23" s="73">
        <v>2</v>
      </c>
    </row>
    <row r="24" spans="1:7" ht="18.75" customHeight="1" thickBot="1">
      <c r="A24" s="36" t="s">
        <v>133</v>
      </c>
      <c r="B24" s="72" t="s">
        <v>134</v>
      </c>
      <c r="C24" s="73">
        <v>4</v>
      </c>
      <c r="D24" s="73">
        <v>60</v>
      </c>
      <c r="E24" s="73">
        <v>58</v>
      </c>
      <c r="F24" s="73"/>
      <c r="G24" s="73">
        <v>2</v>
      </c>
    </row>
    <row r="25" spans="1:7" ht="18.75" customHeight="1" thickBot="1">
      <c r="A25" s="36" t="s">
        <v>135</v>
      </c>
      <c r="B25" s="72" t="s">
        <v>136</v>
      </c>
      <c r="C25" s="73">
        <v>4</v>
      </c>
      <c r="D25" s="73">
        <v>60</v>
      </c>
      <c r="E25" s="73">
        <v>58</v>
      </c>
      <c r="F25" s="73"/>
      <c r="G25" s="73">
        <v>2</v>
      </c>
    </row>
    <row r="26" spans="1:7" ht="18.75" customHeight="1" thickBot="1">
      <c r="A26" s="36" t="s">
        <v>137</v>
      </c>
      <c r="B26" s="72" t="s">
        <v>138</v>
      </c>
      <c r="C26" s="73">
        <v>4</v>
      </c>
      <c r="D26" s="73">
        <v>60</v>
      </c>
      <c r="E26" s="73">
        <v>58</v>
      </c>
      <c r="F26" s="73"/>
      <c r="G26" s="73">
        <v>2</v>
      </c>
    </row>
    <row r="27" spans="1:7" ht="18.75" customHeight="1" thickBot="1">
      <c r="A27" s="36" t="s">
        <v>139</v>
      </c>
      <c r="B27" s="72" t="s">
        <v>140</v>
      </c>
      <c r="C27" s="73">
        <v>4</v>
      </c>
      <c r="D27" s="73">
        <v>60</v>
      </c>
      <c r="E27" s="73">
        <v>58</v>
      </c>
      <c r="F27" s="73"/>
      <c r="G27" s="73">
        <v>2</v>
      </c>
    </row>
    <row r="28" spans="1:7" ht="18.75" customHeight="1" thickBot="1">
      <c r="A28" s="36" t="s">
        <v>141</v>
      </c>
      <c r="B28" s="72" t="s">
        <v>142</v>
      </c>
      <c r="C28" s="73">
        <v>4</v>
      </c>
      <c r="D28" s="73">
        <v>60</v>
      </c>
      <c r="E28" s="73">
        <v>58</v>
      </c>
      <c r="F28" s="73"/>
      <c r="G28" s="73">
        <v>2</v>
      </c>
    </row>
    <row r="29" spans="1:7" ht="31.5" customHeight="1" thickBot="1">
      <c r="A29" s="69" t="s">
        <v>143</v>
      </c>
      <c r="B29" s="70" t="s">
        <v>26</v>
      </c>
      <c r="C29" s="71">
        <v>46</v>
      </c>
      <c r="D29" s="71">
        <f>D30+D36+D44</f>
        <v>1095</v>
      </c>
      <c r="E29" s="71">
        <f t="shared" ref="E29:G29" si="0">E30+E36+E44</f>
        <v>366</v>
      </c>
      <c r="F29" s="71">
        <f t="shared" si="0"/>
        <v>705</v>
      </c>
      <c r="G29" s="71">
        <f t="shared" si="0"/>
        <v>24</v>
      </c>
    </row>
    <row r="30" spans="1:7" ht="18.75" customHeight="1" thickBot="1">
      <c r="A30" s="74" t="s">
        <v>144</v>
      </c>
      <c r="B30" s="75" t="s">
        <v>28</v>
      </c>
      <c r="C30" s="76">
        <v>16</v>
      </c>
      <c r="D30" s="76">
        <f>SUM(D31:D35)</f>
        <v>300</v>
      </c>
      <c r="E30" s="76">
        <f t="shared" ref="E30:G30" si="1">SUM(E31:E35)</f>
        <v>170</v>
      </c>
      <c r="F30" s="76">
        <f t="shared" si="1"/>
        <v>120</v>
      </c>
      <c r="G30" s="76">
        <f t="shared" si="1"/>
        <v>10</v>
      </c>
    </row>
    <row r="31" spans="1:7" ht="18.75" customHeight="1" thickBot="1">
      <c r="A31" s="78" t="s">
        <v>215</v>
      </c>
      <c r="B31" s="79" t="s">
        <v>167</v>
      </c>
      <c r="C31" s="80" t="s">
        <v>42</v>
      </c>
      <c r="D31" s="80">
        <v>60</v>
      </c>
      <c r="E31" s="80">
        <v>28</v>
      </c>
      <c r="F31" s="80">
        <v>30</v>
      </c>
      <c r="G31" s="80">
        <v>2</v>
      </c>
    </row>
    <row r="32" spans="1:7" s="64" customFormat="1" ht="18.75" customHeight="1" thickBot="1">
      <c r="A32" s="86" t="s">
        <v>216</v>
      </c>
      <c r="B32" s="87" t="s">
        <v>171</v>
      </c>
      <c r="C32" s="88" t="s">
        <v>24</v>
      </c>
      <c r="D32" s="88">
        <v>60</v>
      </c>
      <c r="E32" s="88">
        <v>58</v>
      </c>
      <c r="F32" s="88"/>
      <c r="G32" s="88">
        <v>2</v>
      </c>
    </row>
    <row r="33" spans="1:7" ht="18.75" customHeight="1" thickBot="1">
      <c r="A33" s="78" t="s">
        <v>217</v>
      </c>
      <c r="B33" s="79" t="s">
        <v>173</v>
      </c>
      <c r="C33" s="80" t="s">
        <v>42</v>
      </c>
      <c r="D33" s="80">
        <v>60</v>
      </c>
      <c r="E33" s="80">
        <v>28</v>
      </c>
      <c r="F33" s="80">
        <v>30</v>
      </c>
      <c r="G33" s="80">
        <v>2</v>
      </c>
    </row>
    <row r="34" spans="1:7" ht="18.75" customHeight="1" thickBot="1">
      <c r="A34" s="36" t="s">
        <v>218</v>
      </c>
      <c r="B34" s="72" t="s">
        <v>181</v>
      </c>
      <c r="C34" s="73" t="s">
        <v>42</v>
      </c>
      <c r="D34" s="73">
        <v>60</v>
      </c>
      <c r="E34" s="73">
        <v>28</v>
      </c>
      <c r="F34" s="73">
        <v>30</v>
      </c>
      <c r="G34" s="73">
        <v>2</v>
      </c>
    </row>
    <row r="35" spans="1:7" ht="18.75" customHeight="1" thickBot="1">
      <c r="A35" s="36" t="s">
        <v>219</v>
      </c>
      <c r="B35" s="72" t="s">
        <v>190</v>
      </c>
      <c r="C35" s="73" t="s">
        <v>42</v>
      </c>
      <c r="D35" s="73">
        <v>60</v>
      </c>
      <c r="E35" s="73">
        <v>28</v>
      </c>
      <c r="F35" s="73">
        <v>30</v>
      </c>
      <c r="G35" s="73">
        <v>2</v>
      </c>
    </row>
    <row r="36" spans="1:7" ht="33.75" customHeight="1" thickBot="1">
      <c r="A36" s="74" t="s">
        <v>151</v>
      </c>
      <c r="B36" s="75" t="s">
        <v>152</v>
      </c>
      <c r="C36" s="76">
        <v>26</v>
      </c>
      <c r="D36" s="76">
        <f>SUM(D37:D43)</f>
        <v>705</v>
      </c>
      <c r="E36" s="76">
        <f t="shared" ref="E36:G36" si="2">SUM(E37:E43)</f>
        <v>170</v>
      </c>
      <c r="F36" s="76">
        <f t="shared" si="2"/>
        <v>525</v>
      </c>
      <c r="G36" s="76">
        <f t="shared" si="2"/>
        <v>10</v>
      </c>
    </row>
    <row r="37" spans="1:7" ht="18.75" customHeight="1" thickBot="1">
      <c r="A37" s="36" t="s">
        <v>220</v>
      </c>
      <c r="B37" s="72" t="s">
        <v>183</v>
      </c>
      <c r="C37" s="73" t="s">
        <v>221</v>
      </c>
      <c r="D37" s="73">
        <v>105</v>
      </c>
      <c r="E37" s="73">
        <v>43</v>
      </c>
      <c r="F37" s="73">
        <v>60</v>
      </c>
      <c r="G37" s="73">
        <v>2</v>
      </c>
    </row>
    <row r="38" spans="1:7" ht="32.25" customHeight="1" thickBot="1">
      <c r="A38" s="36" t="s">
        <v>222</v>
      </c>
      <c r="B38" s="72" t="s">
        <v>203</v>
      </c>
      <c r="C38" s="73" t="s">
        <v>21</v>
      </c>
      <c r="D38" s="73">
        <v>45</v>
      </c>
      <c r="E38" s="73">
        <v>13</v>
      </c>
      <c r="F38" s="73">
        <v>30</v>
      </c>
      <c r="G38" s="73">
        <v>2</v>
      </c>
    </row>
    <row r="39" spans="1:7" ht="18.75" customHeight="1" thickBot="1">
      <c r="A39" s="78" t="s">
        <v>223</v>
      </c>
      <c r="B39" s="79" t="s">
        <v>177</v>
      </c>
      <c r="C39" s="80" t="s">
        <v>42</v>
      </c>
      <c r="D39" s="80">
        <v>60</v>
      </c>
      <c r="E39" s="80">
        <v>28</v>
      </c>
      <c r="F39" s="80">
        <v>30</v>
      </c>
      <c r="G39" s="80">
        <v>2</v>
      </c>
    </row>
    <row r="40" spans="1:7" ht="34.5" customHeight="1" thickBot="1">
      <c r="A40" s="36" t="s">
        <v>224</v>
      </c>
      <c r="B40" s="72" t="s">
        <v>175</v>
      </c>
      <c r="C40" s="73" t="s">
        <v>2</v>
      </c>
      <c r="D40" s="73">
        <v>75</v>
      </c>
      <c r="E40" s="73">
        <v>43</v>
      </c>
      <c r="F40" s="73">
        <v>30</v>
      </c>
      <c r="G40" s="73">
        <v>2</v>
      </c>
    </row>
    <row r="41" spans="1:7" ht="18.75" customHeight="1" thickBot="1">
      <c r="A41" s="36" t="s">
        <v>225</v>
      </c>
      <c r="B41" s="72" t="s">
        <v>188</v>
      </c>
      <c r="C41" s="73" t="s">
        <v>221</v>
      </c>
      <c r="D41" s="73">
        <v>105</v>
      </c>
      <c r="E41" s="73">
        <v>43</v>
      </c>
      <c r="F41" s="73">
        <v>60</v>
      </c>
      <c r="G41" s="73">
        <v>2</v>
      </c>
    </row>
    <row r="42" spans="1:7" ht="18.75" customHeight="1" thickBot="1">
      <c r="A42" s="36" t="s">
        <v>226</v>
      </c>
      <c r="B42" s="72" t="s">
        <v>67</v>
      </c>
      <c r="C42" s="73" t="s">
        <v>68</v>
      </c>
      <c r="D42" s="73">
        <v>45</v>
      </c>
      <c r="E42" s="73"/>
      <c r="F42" s="73">
        <v>45</v>
      </c>
      <c r="G42" s="73"/>
    </row>
    <row r="43" spans="1:7" ht="18.75" customHeight="1" thickBot="1">
      <c r="A43" s="36" t="s">
        <v>227</v>
      </c>
      <c r="B43" s="72" t="s">
        <v>72</v>
      </c>
      <c r="C43" s="73" t="s">
        <v>73</v>
      </c>
      <c r="D43" s="73">
        <v>270</v>
      </c>
      <c r="E43" s="73"/>
      <c r="F43" s="73">
        <v>270</v>
      </c>
      <c r="G43" s="73"/>
    </row>
    <row r="44" spans="1:7" ht="18.75" customHeight="1" thickBot="1">
      <c r="A44" s="74" t="s">
        <v>161</v>
      </c>
      <c r="B44" s="75" t="s">
        <v>75</v>
      </c>
      <c r="C44" s="76">
        <v>4</v>
      </c>
      <c r="D44" s="76">
        <v>90</v>
      </c>
      <c r="E44" s="76">
        <v>26</v>
      </c>
      <c r="F44" s="76">
        <v>60</v>
      </c>
      <c r="G44" s="76">
        <v>4</v>
      </c>
    </row>
    <row r="45" spans="1:7" ht="18.75" customHeight="1" thickBot="1">
      <c r="A45" s="36" t="s">
        <v>228</v>
      </c>
      <c r="B45" s="72" t="s">
        <v>201</v>
      </c>
      <c r="C45" s="73" t="s">
        <v>21</v>
      </c>
      <c r="D45" s="73">
        <v>45</v>
      </c>
      <c r="E45" s="73">
        <v>13</v>
      </c>
      <c r="F45" s="73">
        <v>30</v>
      </c>
      <c r="G45" s="73">
        <v>2</v>
      </c>
    </row>
    <row r="46" spans="1:7" ht="33.75" customHeight="1" thickBot="1">
      <c r="A46" s="36" t="s">
        <v>229</v>
      </c>
      <c r="B46" s="72" t="s">
        <v>230</v>
      </c>
      <c r="C46" s="73" t="s">
        <v>21</v>
      </c>
      <c r="D46" s="73">
        <v>45</v>
      </c>
      <c r="E46" s="73">
        <v>13</v>
      </c>
      <c r="F46" s="73">
        <v>30</v>
      </c>
      <c r="G46" s="73">
        <v>2</v>
      </c>
    </row>
    <row r="47" spans="1:7" ht="18.75" customHeight="1" thickBot="1">
      <c r="A47" s="36" t="s">
        <v>231</v>
      </c>
      <c r="B47" s="72" t="s">
        <v>192</v>
      </c>
      <c r="C47" s="73" t="s">
        <v>21</v>
      </c>
      <c r="D47" s="73">
        <v>45</v>
      </c>
      <c r="E47" s="73">
        <v>13</v>
      </c>
      <c r="F47" s="73">
        <v>30</v>
      </c>
      <c r="G47" s="73">
        <v>2</v>
      </c>
    </row>
    <row r="48" spans="1:7" ht="18.75" customHeight="1" thickBot="1">
      <c r="A48" s="36" t="s">
        <v>232</v>
      </c>
      <c r="B48" s="72" t="s">
        <v>211</v>
      </c>
      <c r="C48" s="73" t="s">
        <v>21</v>
      </c>
      <c r="D48" s="73">
        <v>45</v>
      </c>
      <c r="E48" s="73">
        <v>13</v>
      </c>
      <c r="F48" s="73">
        <v>30</v>
      </c>
      <c r="G48" s="73">
        <v>2</v>
      </c>
    </row>
    <row r="49" spans="1:7" ht="18.75" customHeight="1" thickBot="1">
      <c r="A49" s="77"/>
      <c r="B49" s="70" t="s">
        <v>92</v>
      </c>
      <c r="C49" s="71">
        <v>139</v>
      </c>
      <c r="D49" s="71">
        <f>D1+D10+D29</f>
        <v>2520</v>
      </c>
      <c r="E49" s="71">
        <f t="shared" ref="E49:G49" si="3">E1+E10+E29</f>
        <v>1589</v>
      </c>
      <c r="F49" s="71">
        <f t="shared" si="3"/>
        <v>853</v>
      </c>
      <c r="G49" s="71">
        <f t="shared" si="3"/>
        <v>78</v>
      </c>
    </row>
    <row r="52" spans="1:7">
      <c r="B52" t="s">
        <v>233</v>
      </c>
      <c r="G52">
        <f>F49/(D1+D29)</f>
        <v>0.60496453900709224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tcdn cd</vt:lpstr>
      <vt:lpstr>tcdn tc-khong doi</vt:lpstr>
      <vt:lpstr>logistics cd</vt:lpstr>
      <vt:lpstr>logistics tc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2019-10-21T12:54:01Z</dcterms:created>
  <dcterms:modified xsi:type="dcterms:W3CDTF">2019-10-22T02:17:26Z</dcterms:modified>
</cp:coreProperties>
</file>